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D93C663-94C4-49D6-8BB1-8D38D4E735B9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2024'!$A$1:$AC$40</definedName>
    <definedName name="_xlnm.Print_Area" localSheetId="1">'OCAK 2025'!$A$1:$AC$40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6" i="8" l="1"/>
  <c r="AB6" i="7"/>
  <c r="J37" i="19"/>
  <c r="J36" i="19"/>
  <c r="L36" i="19" s="1"/>
  <c r="N36" i="19" s="1"/>
  <c r="N34" i="19"/>
  <c r="J37" i="18"/>
  <c r="J36" i="18"/>
  <c r="L36" i="18" s="1"/>
  <c r="N36" i="18" s="1"/>
  <c r="N34" i="18"/>
  <c r="J37" i="17"/>
  <c r="J36" i="17"/>
  <c r="L36" i="17" s="1"/>
  <c r="N36" i="17" s="1"/>
  <c r="N34" i="17"/>
  <c r="J37" i="16"/>
  <c r="J36" i="16"/>
  <c r="L36" i="16" s="1"/>
  <c r="N36" i="16" s="1"/>
  <c r="N34" i="16"/>
  <c r="J37" i="15"/>
  <c r="J36" i="15"/>
  <c r="L36" i="15" s="1"/>
  <c r="N36" i="15" s="1"/>
  <c r="N34" i="15"/>
  <c r="J37" i="14"/>
  <c r="J36" i="14"/>
  <c r="L36" i="14" s="1"/>
  <c r="N36" i="14" s="1"/>
  <c r="N34" i="14"/>
  <c r="J37" i="13"/>
  <c r="J36" i="13"/>
  <c r="L36" i="13" s="1"/>
  <c r="J37" i="12"/>
  <c r="J36" i="12"/>
  <c r="L36" i="12" s="1"/>
  <c r="N34" i="10"/>
  <c r="N34" i="9"/>
  <c r="N34" i="8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9" l="1"/>
  <c r="F37" i="18"/>
  <c r="F37" i="17"/>
  <c r="F37" i="16"/>
  <c r="F37" i="15"/>
  <c r="F37" i="14"/>
  <c r="F37" i="13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1" l="1"/>
  <c r="L36" i="11" s="1"/>
  <c r="J37" i="10"/>
  <c r="L36" i="10" s="1"/>
  <c r="N36" i="10" s="1"/>
  <c r="J37" i="9"/>
  <c r="L36" i="9" s="1"/>
  <c r="N36" i="9" s="1"/>
  <c r="J37" i="8"/>
  <c r="L36" i="8" s="1"/>
  <c r="N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N39" i="18" l="1"/>
  <c r="N41" i="18" s="1"/>
  <c r="J7" i="19"/>
  <c r="J35" i="19" s="1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20" authorId="0" shapeId="0" xr:uid="{9E51628B-5D45-4185-83DD-DD424F55F40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14175 lt x 0,30 tl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C9C2EBCF-CA6D-4D63-BEAC-785E031C608C}">
      <text>
        <r>
          <rPr>
            <b/>
            <sz val="9"/>
            <color indexed="81"/>
            <rFont val="Tahoma"/>
            <family val="2"/>
            <charset val="162"/>
          </rPr>
          <t>08/02/2025 418 lt İğneli ve Kanlı 10 tl den alındı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<sst xmlns="http://schemas.openxmlformats.org/spreadsheetml/2006/main" count="793" uniqueCount="103">
  <si>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</si>
  <si>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</si>
  <si>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</si>
  <si>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</si>
  <si>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</si>
  <si>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</si>
  <si>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</si>
  <si>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</si>
  <si>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</si>
  <si>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</si>
  <si>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</si>
  <si>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</si>
  <si>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</si>
  <si>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</si>
  <si>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</si>
  <si>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</si>
  <si>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</si>
  <si>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</si>
  <si>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</si>
  <si>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</si>
  <si>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</si>
  <si>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</si>
  <si>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</si>
  <si>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</si>
  <si>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</si>
  <si>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</si>
  <si>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</si>
  <si>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</si>
  <si>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</si>
  <si>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</si>
  <si>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</si>
  <si>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</si>
  <si>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</si>
  <si>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YM2</t>
  </si>
  <si>
    <t>Satış</t>
  </si>
  <si>
    <t>AYSEL KILIÇ</t>
  </si>
  <si>
    <t>AKPRO SÜT ÖZEL -2</t>
  </si>
  <si>
    <t>SOYA</t>
  </si>
  <si>
    <t>V. EYYÜP AĞA-KK ÇEKİMİ İÇİN</t>
  </si>
  <si>
    <t>C.P. KART ÇEKİMİ</t>
  </si>
  <si>
    <t>45</t>
  </si>
  <si>
    <t>AD</t>
  </si>
  <si>
    <t>30</t>
  </si>
  <si>
    <t>GÜNEY SIĞIR SÜT YEMİ 21 PROTEİN PELET</t>
  </si>
  <si>
    <t>60</t>
  </si>
  <si>
    <t>ONURLAR KARIŞIMLI ARPA YEMİ</t>
  </si>
  <si>
    <t>ONURLAR KARIŞIMLI MISIR YEMİ ÇUVALLI</t>
  </si>
  <si>
    <t>OCAK SÜTÜNE YAZ</t>
  </si>
  <si>
    <t>EA1</t>
  </si>
  <si>
    <t>ONURLAR KARIŞIMLI ARPA YEMİ ÇUVALLI</t>
  </si>
  <si>
    <t>ARALIK SÜTÜNE YAZILDI</t>
  </si>
  <si>
    <t>ARPA 25 AD</t>
  </si>
  <si>
    <t>MISIR 25 AD</t>
  </si>
  <si>
    <t>SÜT ÖZEL 100 AD</t>
  </si>
  <si>
    <t>OCAK SÜTÜNE YAZILDI</t>
  </si>
  <si>
    <t>Z. EYYÜP AĞA</t>
  </si>
  <si>
    <t>1</t>
  </si>
  <si>
    <t>Süt Vade - Tes.Tar. 15/01/2025</t>
  </si>
  <si>
    <t>13</t>
  </si>
  <si>
    <t>Süt Vade - Ocak Teslim</t>
  </si>
  <si>
    <t>ARPA 20 Ad</t>
  </si>
  <si>
    <t>MISIR 20 Ad</t>
  </si>
  <si>
    <t>ONURLAR KK ÇEKİMİ</t>
  </si>
  <si>
    <t>-11</t>
  </si>
  <si>
    <t>GÜNEY SÜT SOYA KÜSPESİ</t>
  </si>
  <si>
    <t>Ocak Sütünde kesilecek</t>
  </si>
  <si>
    <t>Soya Küspesi 10 Ad</t>
  </si>
  <si>
    <t>ATATÜRK KOOP</t>
  </si>
  <si>
    <t>BİLİM KK ÇEKİMİ</t>
  </si>
  <si>
    <t>Kalite Cezası</t>
  </si>
  <si>
    <t>KALİTE CEZASI</t>
  </si>
  <si>
    <t>V. EYYÜP AĞA</t>
  </si>
  <si>
    <t>EREĞLİ YEM</t>
  </si>
  <si>
    <t>ER YEM</t>
  </si>
  <si>
    <t>-13</t>
  </si>
  <si>
    <t>BEŞYEM LALE SÜT YEMİ PELET</t>
  </si>
  <si>
    <t>Şubat sütünde kesilecek</t>
  </si>
  <si>
    <t>GOLD MISIR FLAKE</t>
  </si>
  <si>
    <t>GOLD ARPA FLAKE</t>
  </si>
  <si>
    <t>-41</t>
  </si>
  <si>
    <t>GÜNEY SÜT YEMİ 21 PROTEİN PELET</t>
  </si>
  <si>
    <t>Ocak sütünde kesilecek(20 Soya)</t>
  </si>
  <si>
    <t>Lale Süt 250 Ad</t>
  </si>
  <si>
    <t>Mısır 50 Ad</t>
  </si>
  <si>
    <t>Arpa 50 Ad</t>
  </si>
  <si>
    <t>ŞUBAT SÜTÜNE YAZILDI</t>
  </si>
  <si>
    <t>Soya 20 Ad</t>
  </si>
  <si>
    <t>Aysel Kılıç</t>
  </si>
  <si>
    <t>+90 536 637 78 51</t>
  </si>
  <si>
    <t>Süzek 2 Ad</t>
  </si>
  <si>
    <t>-16</t>
  </si>
  <si>
    <t>14</t>
  </si>
  <si>
    <t>BEŞYEM GELİNCİK DÜVE YEMİ PELET</t>
  </si>
  <si>
    <t>Lale Süt 150 Ad</t>
  </si>
  <si>
    <t xml:space="preserve">Mısır 40 Ad </t>
  </si>
  <si>
    <t>Arpa 40 Ad</t>
  </si>
  <si>
    <t>MART SÜTÜNE YAZILDI</t>
  </si>
  <si>
    <t>Nisan Sütünde Kesilecek</t>
  </si>
  <si>
    <t>Nisan Sütünde Kesilecek (30 Soya)</t>
  </si>
  <si>
    <t>Beşyem Lale Süt 50 Ad</t>
  </si>
  <si>
    <t xml:space="preserve">Gelincik Düve 60 Ad </t>
  </si>
  <si>
    <t>Güney Soya Küspesi 2.016 Kg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</si>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</sst>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46">
    <xf numFmtId="0" fontId="0" fillId="0" borderId="0"/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0" borderId="27" applyNumberFormat="0" applyFill="0" applyAlignment="0" applyProtection="0"/>
    <xf numFmtId="0" fontId="21" fillId="0" borderId="28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9" applyNumberFormat="0" applyAlignment="0" applyProtection="0"/>
    <xf numFmtId="0" fontId="26" fillId="7" borderId="30" applyNumberFormat="0" applyAlignment="0" applyProtection="0"/>
    <xf numFmtId="0" fontId="27" fillId="7" borderId="29" applyNumberFormat="0" applyAlignment="0" applyProtection="0"/>
    <xf numFmtId="0" fontId="28" fillId="0" borderId="31" applyNumberFormat="0" applyFill="0" applyAlignment="0" applyProtection="0"/>
    <xf numFmtId="0" fontId="29" fillId="8" borderId="3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34" applyNumberFormat="0" applyFill="0" applyAlignment="0" applyProtection="0"/>
    <xf numFmtId="0" fontId="3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1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17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96">
    <xf numFmtId="0" fontId="0" fillId="0" borderId="0" xfId="0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5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0" fillId="2" borderId="9" xfId="69" applyNumberFormat="1" applyFont="1" applyFill="1" applyBorder="1" applyAlignment="1">
      <alignment horizontal="left"/>
    </xf>
    <xf numFmtId="49" fontId="0" fillId="2" borderId="9" xfId="69" applyNumberFormat="1" applyFont="1" applyFill="1" applyBorder="1" applyAlignment="1">
      <alignment horizontal="left"/>
    </xf>
    <xf numFmtId="168" fontId="0" fillId="2" borderId="9" xfId="69" applyNumberFormat="1" applyFont="1" applyFill="1" applyBorder="1" applyAlignment="1">
      <alignment horizontal="right"/>
    </xf>
    <xf numFmtId="3" fontId="0" fillId="2" borderId="9" xfId="69" applyNumberFormat="1" applyFont="1" applyFill="1" applyBorder="1"/>
    <xf numFmtId="169" fontId="0" fillId="2" borderId="9" xfId="69" applyNumberFormat="1" applyFont="1" applyFill="1" applyBorder="1" applyAlignment="1">
      <alignment horizontal="right"/>
    </xf>
    <xf numFmtId="4" fontId="0" fillId="2" borderId="9" xfId="69" applyNumberFormat="1" applyFont="1" applyFill="1" applyBorder="1" applyAlignment="1">
      <alignment horizontal="right"/>
    </xf>
    <xf numFmtId="0" fontId="0" fillId="2" borderId="9" xfId="69" applyFont="1" applyFill="1" applyBorder="1"/>
    <xf numFmtId="167" fontId="0" fillId="2" borderId="9" xfId="89" applyNumberFormat="1" applyFont="1" applyFill="1" applyBorder="1" applyAlignment="1">
      <alignment horizontal="left"/>
    </xf>
    <xf numFmtId="49" fontId="0" fillId="2" borderId="9" xfId="89" applyNumberFormat="1" applyFont="1" applyFill="1" applyBorder="1" applyAlignment="1">
      <alignment horizontal="left"/>
    </xf>
    <xf numFmtId="168" fontId="0" fillId="2" borderId="9" xfId="89" applyNumberFormat="1" applyFont="1" applyFill="1" applyBorder="1" applyAlignment="1">
      <alignment horizontal="right"/>
    </xf>
    <xf numFmtId="164" fontId="0" fillId="2" borderId="9" xfId="89" applyNumberFormat="1" applyFont="1" applyFill="1" applyBorder="1"/>
    <xf numFmtId="169" fontId="0" fillId="2" borderId="9" xfId="89" applyNumberFormat="1" applyFont="1" applyFill="1" applyBorder="1" applyAlignment="1">
      <alignment horizontal="right"/>
    </xf>
    <xf numFmtId="4" fontId="0" fillId="2" borderId="9" xfId="89" applyNumberFormat="1" applyFont="1" applyFill="1" applyBorder="1" applyAlignment="1">
      <alignment horizontal="right"/>
    </xf>
    <xf numFmtId="0" fontId="0" fillId="2" borderId="9" xfId="89" applyFont="1" applyFill="1" applyBorder="1"/>
    <xf numFmtId="167" fontId="0" fillId="34" borderId="9" xfId="69" applyNumberFormat="1" applyFont="1" applyFill="1" applyBorder="1" applyAlignment="1">
      <alignment horizontal="left"/>
    </xf>
    <xf numFmtId="49" fontId="0" fillId="34" borderId="9" xfId="69" applyNumberFormat="1" applyFont="1" applyFill="1" applyBorder="1" applyAlignment="1">
      <alignment horizontal="left"/>
    </xf>
    <xf numFmtId="168" fontId="0" fillId="34" borderId="9" xfId="69" applyNumberFormat="1" applyFont="1" applyFill="1" applyBorder="1" applyAlignment="1">
      <alignment horizontal="right"/>
    </xf>
    <xf numFmtId="3" fontId="0" fillId="34" borderId="9" xfId="69" applyNumberFormat="1" applyFont="1" applyFill="1" applyBorder="1"/>
    <xf numFmtId="169" fontId="0" fillId="34" borderId="9" xfId="69" applyNumberFormat="1" applyFont="1" applyFill="1" applyBorder="1" applyAlignment="1">
      <alignment horizontal="right"/>
    </xf>
    <xf numFmtId="4" fontId="0" fillId="34" borderId="9" xfId="69" applyNumberFormat="1" applyFont="1" applyFill="1" applyBorder="1" applyAlignment="1">
      <alignment horizontal="right"/>
    </xf>
    <xf numFmtId="0" fontId="0" fillId="34" borderId="9" xfId="69" applyFont="1" applyFill="1" applyBorder="1"/>
    <xf numFmtId="167" fontId="0" fillId="0" borderId="9" xfId="69" applyNumberFormat="1" applyFont="1" applyBorder="1" applyAlignment="1">
      <alignment horizontal="left"/>
    </xf>
    <xf numFmtId="49" fontId="0" fillId="0" borderId="9" xfId="69" applyNumberFormat="1" applyFont="1" applyBorder="1" applyAlignment="1">
      <alignment horizontal="left"/>
    </xf>
    <xf numFmtId="168" fontId="0" fillId="0" borderId="9" xfId="69" applyNumberFormat="1" applyFont="1" applyBorder="1" applyAlignment="1">
      <alignment horizontal="right"/>
    </xf>
    <xf numFmtId="3" fontId="0" fillId="0" borderId="9" xfId="69" applyNumberFormat="1" applyFont="1" applyBorder="1"/>
    <xf numFmtId="169" fontId="0" fillId="0" borderId="9" xfId="69" applyNumberFormat="1" applyFont="1" applyBorder="1" applyAlignment="1">
      <alignment horizontal="right"/>
    </xf>
    <xf numFmtId="4" fontId="0" fillId="0" borderId="9" xfId="69" applyNumberFormat="1" applyFont="1" applyBorder="1" applyAlignment="1">
      <alignment horizontal="right"/>
    </xf>
    <xf numFmtId="0" fontId="0" fillId="0" borderId="9" xfId="69" applyFont="1" applyBorder="1"/>
    <xf numFmtId="167" fontId="0" fillId="0" borderId="9" xfId="109" applyNumberFormat="1" applyFont="1" applyBorder="1" applyAlignment="1">
      <alignment horizontal="left"/>
    </xf>
    <xf numFmtId="49" fontId="0" fillId="0" borderId="9" xfId="109" applyNumberFormat="1" applyFont="1" applyBorder="1" applyAlignment="1">
      <alignment horizontal="left"/>
    </xf>
    <xf numFmtId="168" fontId="0" fillId="0" borderId="9" xfId="109" applyNumberFormat="1" applyFont="1" applyBorder="1" applyAlignment="1">
      <alignment horizontal="right"/>
    </xf>
    <xf numFmtId="3" fontId="0" fillId="0" borderId="9" xfId="109" applyNumberFormat="1" applyFont="1" applyBorder="1"/>
    <xf numFmtId="169" fontId="0" fillId="0" borderId="9" xfId="109" applyNumberFormat="1" applyFont="1" applyBorder="1" applyAlignment="1">
      <alignment horizontal="right"/>
    </xf>
    <xf numFmtId="4" fontId="0" fillId="0" borderId="9" xfId="109" applyNumberFormat="1" applyFont="1" applyBorder="1" applyAlignment="1">
      <alignment horizontal="right"/>
    </xf>
    <xf numFmtId="0" fontId="0" fillId="0" borderId="9" xfId="109" applyFont="1" applyBorder="1"/>
    <xf numFmtId="49" fontId="0" fillId="0" borderId="9" xfId="69" applyNumberFormat="1" applyFont="1" applyFill="1" applyBorder="1" applyAlignment="1">
      <alignment horizontal="left"/>
    </xf>
    <xf numFmtId="3" fontId="0" fillId="0" borderId="9" xfId="69" applyNumberFormat="1" applyFont="1" applyFill="1" applyBorder="1"/>
    <xf numFmtId="169" fontId="0" fillId="0" borderId="9" xfId="69" applyNumberFormat="1" applyFont="1" applyFill="1" applyBorder="1" applyAlignment="1">
      <alignment horizontal="right"/>
    </xf>
    <xf numFmtId="4" fontId="0" fillId="0" borderId="9" xfId="69" applyNumberFormat="1" applyFont="1" applyFill="1" applyBorder="1" applyAlignment="1">
      <alignment horizontal="right"/>
    </xf>
    <xf numFmtId="167" fontId="0" fillId="0" borderId="0" xfId="109" applyNumberFormat="1" applyFont="1" applyAlignment="1">
      <alignment horizontal="left"/>
    </xf>
    <xf numFmtId="49" fontId="0" fillId="0" borderId="0" xfId="109" applyNumberFormat="1" applyFont="1" applyAlignment="1">
      <alignment horizontal="left"/>
    </xf>
    <xf numFmtId="168" fontId="0" fillId="0" borderId="0" xfId="109" applyNumberFormat="1" applyFont="1" applyAlignment="1">
      <alignment horizontal="right"/>
    </xf>
    <xf numFmtId="3" fontId="0" fillId="0" borderId="0" xfId="109" applyNumberFormat="1" applyFont="1"/>
    <xf numFmtId="169" fontId="0" fillId="0" borderId="0" xfId="109" applyNumberFormat="1" applyFont="1" applyAlignment="1">
      <alignment horizontal="right"/>
    </xf>
    <xf numFmtId="4" fontId="0" fillId="0" borderId="0" xfId="109" applyNumberFormat="1" applyFont="1" applyAlignment="1">
      <alignment horizontal="right"/>
    </xf>
    <xf numFmtId="0" fontId="0" fillId="0" borderId="0" xfId="109" applyFont="1"/>
    <xf numFmtId="0" fontId="0" fillId="34" borderId="9" xfId="0" applyFill="1" applyBorder="1"/>
    <xf numFmtId="167" fontId="0" fillId="2" borderId="9" xfId="109" applyNumberFormat="1" applyFont="1" applyFill="1" applyBorder="1" applyAlignment="1">
      <alignment horizontal="left"/>
    </xf>
    <xf numFmtId="49" fontId="0" fillId="2" borderId="9" xfId="109" applyNumberFormat="1" applyFont="1" applyFill="1" applyBorder="1" applyAlignment="1">
      <alignment horizontal="left"/>
    </xf>
    <xf numFmtId="168" fontId="0" fillId="2" borderId="9" xfId="109" applyNumberFormat="1" applyFont="1" applyFill="1" applyBorder="1" applyAlignment="1">
      <alignment horizontal="right"/>
    </xf>
    <xf numFmtId="3" fontId="0" fillId="2" borderId="9" xfId="109" applyNumberFormat="1" applyFont="1" applyFill="1" applyBorder="1"/>
    <xf numFmtId="169" fontId="0" fillId="2" borderId="9" xfId="109" applyNumberFormat="1" applyFont="1" applyFill="1" applyBorder="1" applyAlignment="1">
      <alignment horizontal="right"/>
    </xf>
    <xf numFmtId="4" fontId="0" fillId="2" borderId="9" xfId="109" applyNumberFormat="1" applyFont="1" applyFill="1" applyBorder="1" applyAlignment="1">
      <alignment horizontal="right"/>
    </xf>
    <xf numFmtId="0" fontId="0" fillId="2" borderId="9" xfId="109" applyFont="1" applyFill="1" applyBorder="1"/>
    <xf numFmtId="4" fontId="0" fillId="0" borderId="36" xfId="0" applyNumberFormat="1" applyBorder="1"/>
    <xf numFmtId="49" fontId="7" fillId="0" borderId="0" xfId="211" applyNumberFormat="1" applyAlignment="1">
      <alignment horizontal="left"/>
    </xf>
    <xf numFmtId="43" fontId="0" fillId="0" borderId="0" xfId="232" applyFont="1"/>
    <xf numFmtId="167" fontId="7" fillId="2" borderId="9" xfId="211" applyNumberFormat="1" applyFill="1" applyBorder="1" applyAlignment="1">
      <alignment horizontal="left"/>
    </xf>
    <xf numFmtId="49" fontId="7" fillId="2" borderId="9" xfId="211" applyNumberFormat="1" applyFill="1" applyBorder="1" applyAlignment="1">
      <alignment horizontal="left"/>
    </xf>
    <xf numFmtId="168" fontId="7" fillId="2" borderId="9" xfId="211" applyNumberFormat="1" applyFill="1" applyBorder="1" applyAlignment="1">
      <alignment horizontal="right"/>
    </xf>
    <xf numFmtId="3" fontId="7" fillId="2" borderId="9" xfId="211" applyNumberFormat="1" applyFill="1" applyBorder="1"/>
    <xf numFmtId="169" fontId="7" fillId="2" borderId="9" xfId="211" applyNumberFormat="1" applyFill="1" applyBorder="1" applyAlignment="1">
      <alignment horizontal="right"/>
    </xf>
    <xf numFmtId="4" fontId="7" fillId="2" borderId="9" xfId="211" applyNumberFormat="1" applyFill="1" applyBorder="1" applyAlignment="1">
      <alignment horizontal="right"/>
    </xf>
    <xf numFmtId="0" fontId="7" fillId="2" borderId="9" xfId="211" applyFill="1" applyBorder="1"/>
    <xf numFmtId="0" fontId="0" fillId="35" borderId="0" xfId="0" applyFill="1"/>
    <xf numFmtId="167" fontId="7" fillId="35" borderId="9" xfId="211" applyNumberFormat="1" applyFill="1" applyBorder="1" applyAlignment="1">
      <alignment horizontal="left"/>
    </xf>
    <xf numFmtId="49" fontId="0" fillId="0" borderId="9" xfId="0" applyNumberFormat="1" applyBorder="1" applyAlignment="1">
      <alignment horizontal="left"/>
    </xf>
    <xf numFmtId="4" fontId="5" fillId="0" borderId="0" xfId="253" applyNumberFormat="1" applyAlignment="1">
      <alignment horizontal="right"/>
    </xf>
    <xf numFmtId="4" fontId="5" fillId="0" borderId="0" xfId="275" applyNumberFormat="1" applyAlignment="1">
      <alignment horizontal="right"/>
    </xf>
    <xf numFmtId="0" fontId="4" fillId="2" borderId="9" xfId="485" applyFill="1" applyBorder="1"/>
    <xf numFmtId="49" fontId="4" fillId="2" borderId="9" xfId="485" applyNumberFormat="1" applyFill="1" applyBorder="1" applyAlignment="1">
      <alignment horizontal="left"/>
    </xf>
    <xf numFmtId="167" fontId="4" fillId="2" borderId="9" xfId="485" applyNumberFormat="1" applyFill="1" applyBorder="1" applyAlignment="1">
      <alignment horizontal="left"/>
    </xf>
    <xf numFmtId="4" fontId="4" fillId="34" borderId="9" xfId="485" applyNumberFormat="1" applyFill="1" applyBorder="1" applyAlignment="1">
      <alignment horizontal="right"/>
    </xf>
    <xf numFmtId="169" fontId="4" fillId="2" borderId="9" xfId="485" applyNumberFormat="1" applyFill="1" applyBorder="1" applyAlignment="1">
      <alignment horizontal="right"/>
    </xf>
    <xf numFmtId="4" fontId="4" fillId="2" borderId="9" xfId="485" applyNumberFormat="1" applyFill="1" applyBorder="1" applyAlignment="1">
      <alignment horizontal="right"/>
    </xf>
    <xf numFmtId="43" fontId="4" fillId="2" borderId="9" xfId="486" applyFont="1" applyFill="1" applyBorder="1"/>
    <xf numFmtId="168" fontId="4" fillId="2" borderId="9" xfId="485" applyNumberFormat="1" applyFill="1" applyBorder="1" applyAlignment="1">
      <alignment horizontal="right"/>
    </xf>
    <xf numFmtId="0" fontId="4" fillId="0" borderId="9" xfId="485" applyBorder="1"/>
    <xf numFmtId="4" fontId="4" fillId="0" borderId="9" xfId="485" applyNumberFormat="1" applyBorder="1" applyAlignment="1">
      <alignment horizontal="right"/>
    </xf>
    <xf numFmtId="169" fontId="4" fillId="0" borderId="9" xfId="485" applyNumberFormat="1" applyBorder="1" applyAlignment="1">
      <alignment horizontal="right"/>
    </xf>
    <xf numFmtId="43" fontId="4" fillId="0" borderId="9" xfId="486" applyFont="1" applyBorder="1"/>
    <xf numFmtId="168" fontId="4" fillId="0" borderId="9" xfId="485" applyNumberFormat="1" applyBorder="1" applyAlignment="1">
      <alignment horizontal="right"/>
    </xf>
    <xf numFmtId="49" fontId="4" fillId="0" borderId="9" xfId="485" applyNumberFormat="1" applyBorder="1" applyAlignment="1">
      <alignment horizontal="left"/>
    </xf>
    <xf numFmtId="167" fontId="4" fillId="0" borderId="9" xfId="485" applyNumberFormat="1" applyBorder="1" applyAlignment="1">
      <alignment horizontal="left"/>
    </xf>
    <xf numFmtId="49" fontId="4" fillId="0" borderId="0" xfId="485" applyNumberFormat="1" applyAlignment="1">
      <alignment horizontal="left"/>
    </xf>
    <xf numFmtId="164" fontId="4" fillId="2" borderId="9" xfId="485" applyNumberFormat="1" applyFill="1" applyBorder="1"/>
    <xf numFmtId="0" fontId="2" fillId="2" borderId="9" xfId="526" applyFill="1" applyBorder="1"/>
    <xf numFmtId="169" fontId="2" fillId="2" borderId="9" xfId="526" applyNumberFormat="1" applyFill="1" applyBorder="1" applyAlignment="1">
      <alignment horizontal="right"/>
    </xf>
    <xf numFmtId="3" fontId="2" fillId="2" borderId="9" xfId="526" applyNumberFormat="1" applyFill="1" applyBorder="1"/>
    <xf numFmtId="168" fontId="2" fillId="2" borderId="9" xfId="526" applyNumberFormat="1" applyFill="1" applyBorder="1" applyAlignment="1">
      <alignment horizontal="right"/>
    </xf>
    <xf numFmtId="49" fontId="2" fillId="2" borderId="9" xfId="526" applyNumberFormat="1" applyFill="1" applyBorder="1" applyAlignment="1">
      <alignment horizontal="left"/>
    </xf>
    <xf numFmtId="168" fontId="2" fillId="34" borderId="9" xfId="526" applyNumberFormat="1" applyFill="1" applyBorder="1" applyAlignment="1">
      <alignment horizontal="right"/>
    </xf>
    <xf numFmtId="49" fontId="2" fillId="34" borderId="9" xfId="526" applyNumberFormat="1" applyFill="1" applyBorder="1" applyAlignment="1">
      <alignment horizontal="left"/>
    </xf>
    <xf numFmtId="167" fontId="2" fillId="34" borderId="9" xfId="526" applyNumberFormat="1" applyFill="1" applyBorder="1" applyAlignment="1">
      <alignment horizontal="left"/>
    </xf>
    <xf numFmtId="4" fontId="2" fillId="34" borderId="9" xfId="526" applyNumberFormat="1" applyFill="1" applyBorder="1" applyAlignment="1">
      <alignment horizontal="right"/>
    </xf>
    <xf numFmtId="167" fontId="2" fillId="2" borderId="9" xfId="526" applyNumberFormat="1" applyFill="1" applyBorder="1" applyAlignment="1">
      <alignment horizontal="left"/>
    </xf>
    <xf numFmtId="169" fontId="2" fillId="34" borderId="9" xfId="526" applyNumberFormat="1" applyFill="1" applyBorder="1" applyAlignment="1">
      <alignment horizontal="right"/>
    </xf>
    <xf numFmtId="4" fontId="2" fillId="2" borderId="9" xfId="526" applyNumberFormat="1" applyFill="1" applyBorder="1" applyAlignment="1">
      <alignment horizontal="right"/>
    </xf>
    <xf numFmtId="3" fontId="2" fillId="34" borderId="9" xfId="526" applyNumberFormat="1" applyFill="1" applyBorder="1"/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9" fontId="1" fillId="34" borderId="9" xfId="526" applyNumberFormat="1" applyFont="1" applyFill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9" fontId="0" fillId="2" borderId="0" xfId="0" applyNumberFormat="1" applyFill="1" applyAlignment="1">
      <alignment horizontal="left"/>
    </xf>
    <xf numFmtId="164" fontId="0" fillId="2" borderId="9" xfId="0" applyNumberFormat="1" applyFill="1" applyBorder="1"/>
    <xf numFmtId="167" fontId="0" fillId="36" borderId="9" xfId="0" applyNumberFormat="1" applyFill="1" applyBorder="1" applyAlignment="1">
      <alignment horizontal="left"/>
    </xf>
    <xf numFmtId="49" fontId="0" fillId="36" borderId="9" xfId="0" applyNumberFormat="1" applyFill="1" applyBorder="1" applyAlignment="1">
      <alignment horizontal="left"/>
    </xf>
    <xf numFmtId="168" fontId="0" fillId="36" borderId="9" xfId="0" applyNumberFormat="1" applyFill="1" applyBorder="1" applyAlignment="1">
      <alignment horizontal="right"/>
    </xf>
    <xf numFmtId="3" fontId="0" fillId="36" borderId="9" xfId="0" applyNumberFormat="1" applyFill="1" applyBorder="1"/>
    <xf numFmtId="169" fontId="0" fillId="36" borderId="9" xfId="0" applyNumberFormat="1" applyFill="1" applyBorder="1" applyAlignment="1">
      <alignment horizontal="right"/>
    </xf>
    <xf numFmtId="4" fontId="0" fillId="36" borderId="9" xfId="0" applyNumberFormat="1" applyFill="1" applyBorder="1" applyAlignment="1">
      <alignment horizontal="right"/>
    </xf>
    <xf numFmtId="167" fontId="2" fillId="36" borderId="9" xfId="526" applyNumberFormat="1" applyFill="1" applyBorder="1" applyAlignment="1">
      <alignment horizontal="left"/>
    </xf>
    <xf numFmtId="49" fontId="2" fillId="36" borderId="9" xfId="526" applyNumberFormat="1" applyFill="1" applyBorder="1" applyAlignment="1">
      <alignment horizontal="left"/>
    </xf>
    <xf numFmtId="168" fontId="2" fillId="36" borderId="9" xfId="526" applyNumberFormat="1" applyFill="1" applyBorder="1" applyAlignment="1">
      <alignment horizontal="right"/>
    </xf>
    <xf numFmtId="49" fontId="1" fillId="36" borderId="9" xfId="526" applyNumberFormat="1" applyFont="1" applyFill="1" applyBorder="1" applyAlignment="1">
      <alignment horizontal="left"/>
    </xf>
    <xf numFmtId="3" fontId="2" fillId="36" borderId="9" xfId="526" applyNumberFormat="1" applyFill="1" applyBorder="1"/>
    <xf numFmtId="169" fontId="2" fillId="36" borderId="9" xfId="526" applyNumberFormat="1" applyFill="1" applyBorder="1" applyAlignment="1">
      <alignment horizontal="right"/>
    </xf>
    <xf numFmtId="4" fontId="2" fillId="36" borderId="9" xfId="526" applyNumberForma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546">
    <cellStyle name="%20 - Vurgu1" xfId="19" builtinId="30" customBuiltin="1"/>
    <cellStyle name="%20 - Vurgu1 10" xfId="214" xr:uid="{199324E7-549D-43DF-B3D7-81C35D79F0CD}"/>
    <cellStyle name="%20 - Vurgu1 10 2" xfId="446" xr:uid="{6C0AD0CC-1CA7-4657-A436-416E887A0623}"/>
    <cellStyle name="%20 - Vurgu1 11" xfId="235" xr:uid="{402B4925-E9EA-47B7-9F2E-8D0B99884F79}"/>
    <cellStyle name="%20 - Vurgu1 11 2" xfId="467" xr:uid="{9DA169E1-AE6D-47FE-A229-ADDF0B28C997}"/>
    <cellStyle name="%20 - Vurgu1 12" xfId="255" xr:uid="{C577E6AC-BC84-485D-86E5-1240FB52E409}"/>
    <cellStyle name="%20 - Vurgu1 13" xfId="488" xr:uid="{71DC563E-0E92-469A-9A2B-5126404E6F5F}"/>
    <cellStyle name="%20 - Vurgu1 14" xfId="508" xr:uid="{5DA65CF4-6A7B-411F-99D1-24DD3FE1694F}"/>
    <cellStyle name="%20 - Vurgu1 15" xfId="528" xr:uid="{FCBD2EC5-BCED-49A2-A7FF-DE85E371B33F}"/>
    <cellStyle name="%20 - Vurgu1 2" xfId="51" xr:uid="{FA9BD307-C38F-4352-A71A-9DDF26C02AE5}"/>
    <cellStyle name="%20 - Vurgu1 2 2" xfId="283" xr:uid="{9852604B-DDF5-45D5-B8EF-2E94510882CD}"/>
    <cellStyle name="%20 - Vurgu1 3" xfId="71" xr:uid="{38CA24BD-72C9-4C95-BF51-574E58DE6D0D}"/>
    <cellStyle name="%20 - Vurgu1 3 2" xfId="303" xr:uid="{E59AE9DA-4914-4034-B4F9-A76315F07264}"/>
    <cellStyle name="%20 - Vurgu1 4" xfId="91" xr:uid="{23900A0B-0294-4FFF-96CE-4D4D3B05E11D}"/>
    <cellStyle name="%20 - Vurgu1 4 2" xfId="323" xr:uid="{427C7111-8047-450A-B20C-D62DD03F2025}"/>
    <cellStyle name="%20 - Vurgu1 5" xfId="111" xr:uid="{60CBC66B-00FE-4C9B-80AC-49D31CABE03D}"/>
    <cellStyle name="%20 - Vurgu1 5 2" xfId="343" xr:uid="{DF9BFE8F-1855-44AF-A641-D6FBC5E038C4}"/>
    <cellStyle name="%20 - Vurgu1 6" xfId="131" xr:uid="{F926C474-2E6E-4A66-A449-3ACD7C054D58}"/>
    <cellStyle name="%20 - Vurgu1 6 2" xfId="363" xr:uid="{8E3F3866-7530-406A-8946-120502145907}"/>
    <cellStyle name="%20 - Vurgu1 7" xfId="151" xr:uid="{64FB66C2-BB31-488C-A9EB-9D400A3C2887}"/>
    <cellStyle name="%20 - Vurgu1 7 2" xfId="383" xr:uid="{57C6EFEA-229E-4834-93C7-0499DA631461}"/>
    <cellStyle name="%20 - Vurgu1 8" xfId="171" xr:uid="{02AB2783-1DD8-4FEC-9C2A-E49CBC885375}"/>
    <cellStyle name="%20 - Vurgu1 8 2" xfId="403" xr:uid="{88500C5E-8938-4535-A6E2-12B9368EC567}"/>
    <cellStyle name="%20 - Vurgu1 9" xfId="191" xr:uid="{5EF35D37-D61F-4119-8DCF-FED6B1F81FCC}"/>
    <cellStyle name="%20 - Vurgu1 9 2" xfId="423" xr:uid="{B75D2B63-2544-425F-A6D0-F489830426C8}"/>
    <cellStyle name="%20 - Vurgu2" xfId="23" builtinId="34" customBuiltin="1"/>
    <cellStyle name="%20 - Vurgu2 10" xfId="217" xr:uid="{6B852EF1-6052-4E46-8C7E-C0CEC7ACB074}"/>
    <cellStyle name="%20 - Vurgu2 10 2" xfId="449" xr:uid="{A9879F72-4702-4C0A-94D6-D3026C725346}"/>
    <cellStyle name="%20 - Vurgu2 11" xfId="238" xr:uid="{D33F3C32-1277-438F-9064-5505ADD61F9B}"/>
    <cellStyle name="%20 - Vurgu2 11 2" xfId="470" xr:uid="{433909FC-53DE-4EBF-99EA-74C344190C03}"/>
    <cellStyle name="%20 - Vurgu2 12" xfId="258" xr:uid="{E4D7BCDD-789E-4EC7-9A76-5D3A6192A4ED}"/>
    <cellStyle name="%20 - Vurgu2 13" xfId="491" xr:uid="{80833CA7-FB14-4FDF-8640-59AD5232F2C2}"/>
    <cellStyle name="%20 - Vurgu2 14" xfId="511" xr:uid="{FD5D8FBE-4663-4B56-8F5D-B8CD33116ED4}"/>
    <cellStyle name="%20 - Vurgu2 15" xfId="531" xr:uid="{F399118E-1EA7-4FED-87F9-C89F8E450EBD}"/>
    <cellStyle name="%20 - Vurgu2 2" xfId="54" xr:uid="{A0E515F0-F923-40DC-9602-5B58DB23AEF2}"/>
    <cellStyle name="%20 - Vurgu2 2 2" xfId="286" xr:uid="{A7D309C2-9AAC-4A09-898A-8541DE8F592B}"/>
    <cellStyle name="%20 - Vurgu2 3" xfId="74" xr:uid="{124205D5-D247-4412-ADDC-7E50DBCB1899}"/>
    <cellStyle name="%20 - Vurgu2 3 2" xfId="306" xr:uid="{1AAC405A-C598-4EA4-A457-DFB1C5677725}"/>
    <cellStyle name="%20 - Vurgu2 4" xfId="94" xr:uid="{6AB3C31D-16A1-4297-B826-0651AD85AC4D}"/>
    <cellStyle name="%20 - Vurgu2 4 2" xfId="326" xr:uid="{B9BAE1A3-1075-4F34-B9A6-CE08403E0997}"/>
    <cellStyle name="%20 - Vurgu2 5" xfId="114" xr:uid="{62BBA5D5-E1D2-41C0-A989-82AFD271073D}"/>
    <cellStyle name="%20 - Vurgu2 5 2" xfId="346" xr:uid="{F96EBDF4-3876-4EF8-AEC9-3177F2CDE81E}"/>
    <cellStyle name="%20 - Vurgu2 6" xfId="134" xr:uid="{0B0DD9A5-510F-4932-B9EC-544B7860BC43}"/>
    <cellStyle name="%20 - Vurgu2 6 2" xfId="366" xr:uid="{13756E74-F2BE-4DD4-9D7B-04463CA78C62}"/>
    <cellStyle name="%20 - Vurgu2 7" xfId="154" xr:uid="{9E618377-F3E1-447C-8233-283606E62AF2}"/>
    <cellStyle name="%20 - Vurgu2 7 2" xfId="386" xr:uid="{2DFFD8BE-9BC4-4073-9EE4-2C68990FBDF1}"/>
    <cellStyle name="%20 - Vurgu2 8" xfId="174" xr:uid="{1C4931D3-A108-4154-902F-A83DE2BBB808}"/>
    <cellStyle name="%20 - Vurgu2 8 2" xfId="406" xr:uid="{6BC3CB50-E697-4445-AA37-F155BF54E0D6}"/>
    <cellStyle name="%20 - Vurgu2 9" xfId="194" xr:uid="{CB590F5F-763D-4464-880A-3F6F83C9A067}"/>
    <cellStyle name="%20 - Vurgu2 9 2" xfId="426" xr:uid="{2CD2E81D-A9A2-4263-A6FA-C5F944F9CC3A}"/>
    <cellStyle name="%20 - Vurgu3" xfId="27" builtinId="38" customBuiltin="1"/>
    <cellStyle name="%20 - Vurgu3 10" xfId="220" xr:uid="{852EFD25-9184-41BA-9A55-EBAFA4DC29C5}"/>
    <cellStyle name="%20 - Vurgu3 10 2" xfId="452" xr:uid="{C6A9DAA9-6209-45F0-86B8-018F3606A21A}"/>
    <cellStyle name="%20 - Vurgu3 11" xfId="241" xr:uid="{5663F9D5-2B9A-4F90-ABCA-605CAFF5689A}"/>
    <cellStyle name="%20 - Vurgu3 11 2" xfId="473" xr:uid="{2128F11E-6E28-44C7-B7D3-664D78F60E4F}"/>
    <cellStyle name="%20 - Vurgu3 12" xfId="261" xr:uid="{4A1BFE07-4176-411A-B22E-51150C942EDE}"/>
    <cellStyle name="%20 - Vurgu3 13" xfId="494" xr:uid="{0FCBDC21-2085-48D0-94AB-563F3DC35ED8}"/>
    <cellStyle name="%20 - Vurgu3 14" xfId="514" xr:uid="{05A1E24F-DCDC-4E94-A482-AFED2906A19A}"/>
    <cellStyle name="%20 - Vurgu3 15" xfId="534" xr:uid="{092B3730-189D-4CEE-BF46-9E38C00C77FA}"/>
    <cellStyle name="%20 - Vurgu3 2" xfId="57" xr:uid="{691FB671-DDFA-4938-A8D1-4D4DA7E94351}"/>
    <cellStyle name="%20 - Vurgu3 2 2" xfId="289" xr:uid="{424C2FDD-0E21-40AD-8948-D2A076DD649C}"/>
    <cellStyle name="%20 - Vurgu3 3" xfId="77" xr:uid="{DB0592E4-7706-4CBC-8B7A-BF49DE008ED9}"/>
    <cellStyle name="%20 - Vurgu3 3 2" xfId="309" xr:uid="{6CC57AD4-216B-48D1-BE99-1A1976165F80}"/>
    <cellStyle name="%20 - Vurgu3 4" xfId="97" xr:uid="{CF9336DC-CEFC-4A59-AF67-0C4F520F7072}"/>
    <cellStyle name="%20 - Vurgu3 4 2" xfId="329" xr:uid="{FF225B2C-633B-4F6E-B57D-27808EE5EA21}"/>
    <cellStyle name="%20 - Vurgu3 5" xfId="117" xr:uid="{2FFA25F6-1E68-4800-BF56-AD41D9167FBD}"/>
    <cellStyle name="%20 - Vurgu3 5 2" xfId="349" xr:uid="{B2DD2EAF-C87B-44EA-A8B3-0FBB17E0F6CC}"/>
    <cellStyle name="%20 - Vurgu3 6" xfId="137" xr:uid="{BAB1DEFE-D39B-4948-876A-3526B17448E6}"/>
    <cellStyle name="%20 - Vurgu3 6 2" xfId="369" xr:uid="{137C37A0-41E2-4B89-9143-D5A586AA9EB7}"/>
    <cellStyle name="%20 - Vurgu3 7" xfId="157" xr:uid="{E046F405-8055-442E-9321-1EC48198DA2F}"/>
    <cellStyle name="%20 - Vurgu3 7 2" xfId="389" xr:uid="{8ADA6858-435F-4083-9046-19736D5F5D34}"/>
    <cellStyle name="%20 - Vurgu3 8" xfId="177" xr:uid="{2326D44F-DE8D-4FB8-BDC5-0A191EC21E96}"/>
    <cellStyle name="%20 - Vurgu3 8 2" xfId="409" xr:uid="{EC101C53-5562-4C9E-BFFD-D4575E1F26E0}"/>
    <cellStyle name="%20 - Vurgu3 9" xfId="197" xr:uid="{171F3733-AD53-4DCC-AD74-09FB855ACCBE}"/>
    <cellStyle name="%20 - Vurgu3 9 2" xfId="429" xr:uid="{4551FFC2-53D4-40DD-9B82-79820FA4BD01}"/>
    <cellStyle name="%20 - Vurgu4" xfId="31" builtinId="42" customBuiltin="1"/>
    <cellStyle name="%20 - Vurgu4 10" xfId="223" xr:uid="{1E16C3E2-31D8-4EFE-A8F0-991A4201C486}"/>
    <cellStyle name="%20 - Vurgu4 10 2" xfId="455" xr:uid="{D1FBEC2A-9316-42B4-BCC9-B6854B3438F4}"/>
    <cellStyle name="%20 - Vurgu4 11" xfId="244" xr:uid="{94C94D63-A1D5-4BDD-A33B-C6D4389EA883}"/>
    <cellStyle name="%20 - Vurgu4 11 2" xfId="476" xr:uid="{E1A9D058-2D9B-44AC-88DD-87A16C26F7B1}"/>
    <cellStyle name="%20 - Vurgu4 12" xfId="264" xr:uid="{D994616E-F45A-48A5-8F4B-305CD54AA5AF}"/>
    <cellStyle name="%20 - Vurgu4 13" xfId="497" xr:uid="{54F91EFB-2326-4071-8BE5-4B90A84731B1}"/>
    <cellStyle name="%20 - Vurgu4 14" xfId="517" xr:uid="{D84CA260-2ABC-44D8-8224-A57124E1897E}"/>
    <cellStyle name="%20 - Vurgu4 15" xfId="537" xr:uid="{25BF421E-CC1F-4631-AA91-14998493BA93}"/>
    <cellStyle name="%20 - Vurgu4 2" xfId="60" xr:uid="{4DA5BD79-6725-41DB-802C-87D563C283B3}"/>
    <cellStyle name="%20 - Vurgu4 2 2" xfId="292" xr:uid="{49DBD40F-971C-4D9C-BCC5-53F4E5B55D80}"/>
    <cellStyle name="%20 - Vurgu4 3" xfId="80" xr:uid="{F4EA64F6-DC50-4923-9CDE-BA08CF35F5DC}"/>
    <cellStyle name="%20 - Vurgu4 3 2" xfId="312" xr:uid="{1FB3E6B2-0CEE-441D-BC2E-34E7CFEBCC09}"/>
    <cellStyle name="%20 - Vurgu4 4" xfId="100" xr:uid="{E68A862F-D1F6-44D9-BB2B-BEF096E23A6E}"/>
    <cellStyle name="%20 - Vurgu4 4 2" xfId="332" xr:uid="{843E958D-C71E-4A76-9EAA-6105637D24F8}"/>
    <cellStyle name="%20 - Vurgu4 5" xfId="120" xr:uid="{30AFEB82-5792-4BD7-A809-6D5A5359E11F}"/>
    <cellStyle name="%20 - Vurgu4 5 2" xfId="352" xr:uid="{08B90A9B-75C0-40D7-9E50-1231C9D3E115}"/>
    <cellStyle name="%20 - Vurgu4 6" xfId="140" xr:uid="{69112F67-E640-4F24-B623-093A50590CC9}"/>
    <cellStyle name="%20 - Vurgu4 6 2" xfId="372" xr:uid="{C24B2742-CF68-4E8B-89A6-70D2F9FBBE36}"/>
    <cellStyle name="%20 - Vurgu4 7" xfId="160" xr:uid="{0A9841F2-F70E-4147-944D-FAB6731C36F8}"/>
    <cellStyle name="%20 - Vurgu4 7 2" xfId="392" xr:uid="{CF7B7937-EAB8-4AB7-81A0-4D34B1FB6B8C}"/>
    <cellStyle name="%20 - Vurgu4 8" xfId="180" xr:uid="{084F7CEF-6C1A-480A-9B24-7EA029BD5344}"/>
    <cellStyle name="%20 - Vurgu4 8 2" xfId="412" xr:uid="{90995F15-ED8E-46C4-9F52-81163FAB70F5}"/>
    <cellStyle name="%20 - Vurgu4 9" xfId="200" xr:uid="{54E4792D-D7A1-4F87-B363-376C2D281E98}"/>
    <cellStyle name="%20 - Vurgu4 9 2" xfId="432" xr:uid="{AE869435-54FC-4AB3-BA26-E82AB7EB2578}"/>
    <cellStyle name="%20 - Vurgu5" xfId="35" builtinId="46" customBuiltin="1"/>
    <cellStyle name="%20 - Vurgu5 10" xfId="226" xr:uid="{A109C7F1-2CE1-437B-8880-A9CAB5FB1789}"/>
    <cellStyle name="%20 - Vurgu5 10 2" xfId="458" xr:uid="{EDFC7446-F0FA-417D-A034-E564DF69906D}"/>
    <cellStyle name="%20 - Vurgu5 11" xfId="247" xr:uid="{59608A6B-BD16-4334-B701-D1D9C50D2D73}"/>
    <cellStyle name="%20 - Vurgu5 11 2" xfId="479" xr:uid="{AFD7144A-7BFB-4136-A904-3D10DEBA71F9}"/>
    <cellStyle name="%20 - Vurgu5 12" xfId="267" xr:uid="{51F09216-608A-4C3B-B4A4-85E236D3FF93}"/>
    <cellStyle name="%20 - Vurgu5 13" xfId="500" xr:uid="{3FC2FD09-D710-4D9F-9396-14CC54EB573F}"/>
    <cellStyle name="%20 - Vurgu5 14" xfId="520" xr:uid="{81F8D60A-CA5D-4B14-9264-61F3B3EFF456}"/>
    <cellStyle name="%20 - Vurgu5 15" xfId="540" xr:uid="{D308BA8F-C840-4FE3-93B5-343E43617A74}"/>
    <cellStyle name="%20 - Vurgu5 2" xfId="63" xr:uid="{DAEA4849-537D-463D-9085-C490FD5D2253}"/>
    <cellStyle name="%20 - Vurgu5 2 2" xfId="295" xr:uid="{6836DFF2-02BF-485A-AA43-11447846385A}"/>
    <cellStyle name="%20 - Vurgu5 3" xfId="83" xr:uid="{B196C2F3-4B3B-4F3D-B0F5-878E946BF15D}"/>
    <cellStyle name="%20 - Vurgu5 3 2" xfId="315" xr:uid="{8560BD28-0BBF-43DF-952E-5BA817C29818}"/>
    <cellStyle name="%20 - Vurgu5 4" xfId="103" xr:uid="{4BDE118B-B712-467F-8961-C0899B420740}"/>
    <cellStyle name="%20 - Vurgu5 4 2" xfId="335" xr:uid="{75DAB77C-E5E9-4347-B072-E54FF1EE5FA7}"/>
    <cellStyle name="%20 - Vurgu5 5" xfId="123" xr:uid="{D66A2008-E662-46C3-A98F-412DA5B58368}"/>
    <cellStyle name="%20 - Vurgu5 5 2" xfId="355" xr:uid="{F81B19D4-4637-4B30-A25D-A79788A566A0}"/>
    <cellStyle name="%20 - Vurgu5 6" xfId="143" xr:uid="{E299C6A9-F7F4-477B-BE3B-86B8238715F6}"/>
    <cellStyle name="%20 - Vurgu5 6 2" xfId="375" xr:uid="{5DF1B335-5FBE-4AE8-9EFC-7B29702CD284}"/>
    <cellStyle name="%20 - Vurgu5 7" xfId="163" xr:uid="{FF4E52D7-D994-4FB8-B543-D519D54808A2}"/>
    <cellStyle name="%20 - Vurgu5 7 2" xfId="395" xr:uid="{2E0892E0-EE54-48C7-B88E-B3FBA2568E1D}"/>
    <cellStyle name="%20 - Vurgu5 8" xfId="183" xr:uid="{02BE6EBA-43CF-45CB-8D56-DF6BB70595D5}"/>
    <cellStyle name="%20 - Vurgu5 8 2" xfId="415" xr:uid="{EC7C641D-CCC8-44E0-9DDC-ABA710B60032}"/>
    <cellStyle name="%20 - Vurgu5 9" xfId="203" xr:uid="{6372BE8B-4230-46C0-B53A-2528B65B5AA7}"/>
    <cellStyle name="%20 - Vurgu5 9 2" xfId="435" xr:uid="{AD7DF358-D521-4001-9069-9ABA69D59EE6}"/>
    <cellStyle name="%20 - Vurgu6" xfId="39" builtinId="50" customBuiltin="1"/>
    <cellStyle name="%20 - Vurgu6 10" xfId="229" xr:uid="{245FF972-D37B-46E6-9C78-7D063B5EA355}"/>
    <cellStyle name="%20 - Vurgu6 10 2" xfId="461" xr:uid="{7C3116B3-1ABF-4846-92E3-DABDAF8AB3EC}"/>
    <cellStyle name="%20 - Vurgu6 11" xfId="250" xr:uid="{64BBE801-FBF2-4E84-9820-1EEE3AABB408}"/>
    <cellStyle name="%20 - Vurgu6 11 2" xfId="482" xr:uid="{B8A299B8-4AA6-4D86-B1B0-9D3B6352568B}"/>
    <cellStyle name="%20 - Vurgu6 12" xfId="270" xr:uid="{42E631D7-31B9-447B-BC5A-BEEA09D3C360}"/>
    <cellStyle name="%20 - Vurgu6 13" xfId="503" xr:uid="{CAB83C49-1F37-43F8-912D-19AB51140133}"/>
    <cellStyle name="%20 - Vurgu6 14" xfId="523" xr:uid="{771F08C8-70F1-4AFB-8F71-7DE64C6F5A71}"/>
    <cellStyle name="%20 - Vurgu6 15" xfId="543" xr:uid="{FD701453-E423-4A54-B1B5-5CE38BE8E5B0}"/>
    <cellStyle name="%20 - Vurgu6 2" xfId="66" xr:uid="{F164CD72-381D-4EB4-A7E8-2F4A069F4FF0}"/>
    <cellStyle name="%20 - Vurgu6 2 2" xfId="298" xr:uid="{D3DBFD37-D9AE-4658-9C37-9AF17AB256E6}"/>
    <cellStyle name="%20 - Vurgu6 3" xfId="86" xr:uid="{767BB04C-DA22-4600-99DA-01B8217A6596}"/>
    <cellStyle name="%20 - Vurgu6 3 2" xfId="318" xr:uid="{7146D468-8171-4DE0-B90D-B4776B69ED35}"/>
    <cellStyle name="%20 - Vurgu6 4" xfId="106" xr:uid="{A9F5BB75-87CF-4F38-84E8-CD583EC0157F}"/>
    <cellStyle name="%20 - Vurgu6 4 2" xfId="338" xr:uid="{ADE9C553-1294-4C85-8DB5-7AABCE43B311}"/>
    <cellStyle name="%20 - Vurgu6 5" xfId="126" xr:uid="{1578C198-63BC-4E43-86B1-7251714D2E96}"/>
    <cellStyle name="%20 - Vurgu6 5 2" xfId="358" xr:uid="{CDCE42CC-38DF-4385-AAEB-74BCB6355013}"/>
    <cellStyle name="%20 - Vurgu6 6" xfId="146" xr:uid="{D1C018BD-B181-4AFF-B3AA-86B9BEC95D5C}"/>
    <cellStyle name="%20 - Vurgu6 6 2" xfId="378" xr:uid="{98F81D43-6715-420E-A8A1-EA294E0BE8AC}"/>
    <cellStyle name="%20 - Vurgu6 7" xfId="166" xr:uid="{83246648-4714-409F-A977-3374135EA093}"/>
    <cellStyle name="%20 - Vurgu6 7 2" xfId="398" xr:uid="{0D97D1B1-7007-42B0-9B82-0C4A34A8E684}"/>
    <cellStyle name="%20 - Vurgu6 8" xfId="186" xr:uid="{C45F2A3F-2850-4842-8306-1BE94D0412C2}"/>
    <cellStyle name="%20 - Vurgu6 8 2" xfId="418" xr:uid="{DCB36763-114B-4F98-8696-697E9901BBFE}"/>
    <cellStyle name="%20 - Vurgu6 9" xfId="206" xr:uid="{D9DE5832-FD32-452C-A214-753E344F6242}"/>
    <cellStyle name="%20 - Vurgu6 9 2" xfId="438" xr:uid="{42187DB6-1A10-4CCC-9719-2E95636BF0EB}"/>
    <cellStyle name="%40 - Vurgu1" xfId="20" builtinId="31" customBuiltin="1"/>
    <cellStyle name="%40 - Vurgu1 10" xfId="215" xr:uid="{0C247A61-F113-4BEE-9A94-E13F216FCE57}"/>
    <cellStyle name="%40 - Vurgu1 10 2" xfId="447" xr:uid="{620DFA53-B902-4B1E-8876-EE80CD5C0127}"/>
    <cellStyle name="%40 - Vurgu1 11" xfId="236" xr:uid="{FE1EB597-7760-4194-A785-BD2A67546F1B}"/>
    <cellStyle name="%40 - Vurgu1 11 2" xfId="468" xr:uid="{2BF7984B-5C58-4B6F-B107-1B91E8C35895}"/>
    <cellStyle name="%40 - Vurgu1 12" xfId="256" xr:uid="{1C3B8F6D-9C0A-4A05-AC93-05BE2859F1E1}"/>
    <cellStyle name="%40 - Vurgu1 13" xfId="489" xr:uid="{FD7D3630-3CC9-48A5-9BBA-56A6271D4824}"/>
    <cellStyle name="%40 - Vurgu1 14" xfId="509" xr:uid="{4A5920DA-4597-4F93-A81B-5AADF2AD6939}"/>
    <cellStyle name="%40 - Vurgu1 15" xfId="529" xr:uid="{D643A947-D555-40B4-A9AF-A4B375939187}"/>
    <cellStyle name="%40 - Vurgu1 2" xfId="52" xr:uid="{64BC691D-7CA9-4D5C-A5C2-983635AAA1A4}"/>
    <cellStyle name="%40 - Vurgu1 2 2" xfId="284" xr:uid="{36429CB3-216B-4B09-AAE1-952B988E664C}"/>
    <cellStyle name="%40 - Vurgu1 3" xfId="72" xr:uid="{F0C6D934-291B-4294-A0F8-309F2B39FFA3}"/>
    <cellStyle name="%40 - Vurgu1 3 2" xfId="304" xr:uid="{C9B1FD12-21E3-4A33-B72C-5A2E30EC8FFD}"/>
    <cellStyle name="%40 - Vurgu1 4" xfId="92" xr:uid="{4B5CC395-6794-49FD-9031-6D434F319B84}"/>
    <cellStyle name="%40 - Vurgu1 4 2" xfId="324" xr:uid="{23847C56-1A51-44BD-ABB9-E662A54529B2}"/>
    <cellStyle name="%40 - Vurgu1 5" xfId="112" xr:uid="{B6E0E511-EF34-4496-A5E4-E504B96C7A5F}"/>
    <cellStyle name="%40 - Vurgu1 5 2" xfId="344" xr:uid="{6D6A4C54-8F32-4EA1-9F99-296B12FBDD32}"/>
    <cellStyle name="%40 - Vurgu1 6" xfId="132" xr:uid="{5A0E068E-5561-44CF-95F4-3EE4238E16B9}"/>
    <cellStyle name="%40 - Vurgu1 6 2" xfId="364" xr:uid="{A09B9BEC-45A2-4512-90FB-17CB15520C7C}"/>
    <cellStyle name="%40 - Vurgu1 7" xfId="152" xr:uid="{D3F66F3B-6CD5-40BE-81A5-740516A7D245}"/>
    <cellStyle name="%40 - Vurgu1 7 2" xfId="384" xr:uid="{6B49DD74-700A-4A8C-AC77-6D28BC96B9A2}"/>
    <cellStyle name="%40 - Vurgu1 8" xfId="172" xr:uid="{0FFD1F1B-1881-4E6A-9194-F2A8964B1173}"/>
    <cellStyle name="%40 - Vurgu1 8 2" xfId="404" xr:uid="{21654466-4F68-465D-B716-70B553939F7E}"/>
    <cellStyle name="%40 - Vurgu1 9" xfId="192" xr:uid="{4497B1A8-231B-4448-B334-B384D5111C6A}"/>
    <cellStyle name="%40 - Vurgu1 9 2" xfId="424" xr:uid="{8AB3451C-782C-44C1-8304-2082DD3E3B0E}"/>
    <cellStyle name="%40 - Vurgu2" xfId="24" builtinId="35" customBuiltin="1"/>
    <cellStyle name="%40 - Vurgu2 10" xfId="218" xr:uid="{71C71B12-4917-4EC2-99D0-DAD5540AC198}"/>
    <cellStyle name="%40 - Vurgu2 10 2" xfId="450" xr:uid="{EFD7949B-8F6C-4539-91E0-387AD61DDDE7}"/>
    <cellStyle name="%40 - Vurgu2 11" xfId="239" xr:uid="{DAF3C43D-2384-462E-885F-3595F8822B7D}"/>
    <cellStyle name="%40 - Vurgu2 11 2" xfId="471" xr:uid="{4EC8DBB9-CBB0-45B1-89BA-7E379A09CA79}"/>
    <cellStyle name="%40 - Vurgu2 12" xfId="259" xr:uid="{149C7458-EDAD-4F0D-A9E7-8C5792DC057E}"/>
    <cellStyle name="%40 - Vurgu2 13" xfId="492" xr:uid="{BAC11FE3-5517-45A7-B671-B272ABD578D0}"/>
    <cellStyle name="%40 - Vurgu2 14" xfId="512" xr:uid="{37A52D8E-F4D3-417B-B3A7-8C7189FADB76}"/>
    <cellStyle name="%40 - Vurgu2 15" xfId="532" xr:uid="{D4D92035-1A40-4105-BB9E-97829DFAC337}"/>
    <cellStyle name="%40 - Vurgu2 2" xfId="55" xr:uid="{BAD09826-DC3E-4C68-82C5-3FCB359EC1AA}"/>
    <cellStyle name="%40 - Vurgu2 2 2" xfId="287" xr:uid="{8DB591C0-300B-4E0E-9D1F-425A1BC8330E}"/>
    <cellStyle name="%40 - Vurgu2 3" xfId="75" xr:uid="{CA0DA965-C647-41BB-9231-99D193E95629}"/>
    <cellStyle name="%40 - Vurgu2 3 2" xfId="307" xr:uid="{8B668194-EFF2-4FDC-9F07-DAB52AE18192}"/>
    <cellStyle name="%40 - Vurgu2 4" xfId="95" xr:uid="{BB56517D-4EA6-407D-9059-1191ADFB2901}"/>
    <cellStyle name="%40 - Vurgu2 4 2" xfId="327" xr:uid="{69B2744A-B962-4D9F-B2E6-B9167EEC51E3}"/>
    <cellStyle name="%40 - Vurgu2 5" xfId="115" xr:uid="{1219DBBA-CE5E-4451-8F16-DDAF63A22FF1}"/>
    <cellStyle name="%40 - Vurgu2 5 2" xfId="347" xr:uid="{A0A78BF8-F138-4511-8298-603461DDE901}"/>
    <cellStyle name="%40 - Vurgu2 6" xfId="135" xr:uid="{8B101DFA-F0E8-4518-A3A7-232B128F3E6A}"/>
    <cellStyle name="%40 - Vurgu2 6 2" xfId="367" xr:uid="{2C644569-651E-4330-A4F1-E248B0C1B14C}"/>
    <cellStyle name="%40 - Vurgu2 7" xfId="155" xr:uid="{9F30C115-C796-4A56-A077-EECF6F7D373B}"/>
    <cellStyle name="%40 - Vurgu2 7 2" xfId="387" xr:uid="{50C984AF-9C02-4B98-AB76-34AAD10B1555}"/>
    <cellStyle name="%40 - Vurgu2 8" xfId="175" xr:uid="{B1121D86-80D0-48BB-9AC5-99A95E78F37D}"/>
    <cellStyle name="%40 - Vurgu2 8 2" xfId="407" xr:uid="{A2D37308-2E77-4F4F-A3CA-E4191B91F8FD}"/>
    <cellStyle name="%40 - Vurgu2 9" xfId="195" xr:uid="{205E63E0-545C-4CDD-96FE-8562A5FCF290}"/>
    <cellStyle name="%40 - Vurgu2 9 2" xfId="427" xr:uid="{8F6A4F2A-8EFD-4C92-9034-AEA136B019CB}"/>
    <cellStyle name="%40 - Vurgu3" xfId="28" builtinId="39" customBuiltin="1"/>
    <cellStyle name="%40 - Vurgu3 10" xfId="221" xr:uid="{9537269A-5A1B-45E5-9399-259211B9A319}"/>
    <cellStyle name="%40 - Vurgu3 10 2" xfId="453" xr:uid="{A67D5EC9-3FBC-4B31-A9BB-87C798600342}"/>
    <cellStyle name="%40 - Vurgu3 11" xfId="242" xr:uid="{80A59AF3-88E2-4FBB-BE04-3B7D34ECD3A8}"/>
    <cellStyle name="%40 - Vurgu3 11 2" xfId="474" xr:uid="{BFD7A271-95DD-431B-B743-45DF5AEC42ED}"/>
    <cellStyle name="%40 - Vurgu3 12" xfId="262" xr:uid="{10E96DC1-260A-4E19-AC19-93E3ABBFC5F3}"/>
    <cellStyle name="%40 - Vurgu3 13" xfId="495" xr:uid="{6028F5EC-3C61-4736-B210-886CE303DDE5}"/>
    <cellStyle name="%40 - Vurgu3 14" xfId="515" xr:uid="{C78EFB25-5783-40A2-A9CC-FC4C1A401D7F}"/>
    <cellStyle name="%40 - Vurgu3 15" xfId="535" xr:uid="{13DBE360-C844-49F8-B1FE-D59943D186A8}"/>
    <cellStyle name="%40 - Vurgu3 2" xfId="58" xr:uid="{95435DF5-18B9-4571-9947-BA7AF8057E1F}"/>
    <cellStyle name="%40 - Vurgu3 2 2" xfId="290" xr:uid="{8E9D92BE-F8B3-4131-983B-735C51F02647}"/>
    <cellStyle name="%40 - Vurgu3 3" xfId="78" xr:uid="{AEFF788E-3135-4D10-80FB-8CF223D1372C}"/>
    <cellStyle name="%40 - Vurgu3 3 2" xfId="310" xr:uid="{3E78F259-17C6-493E-B8F3-5873C2F3FDEA}"/>
    <cellStyle name="%40 - Vurgu3 4" xfId="98" xr:uid="{AB943CE6-D10D-46A1-953E-2D8429E3D0BD}"/>
    <cellStyle name="%40 - Vurgu3 4 2" xfId="330" xr:uid="{003CDC90-6072-48B0-B56D-86ACB12AA48F}"/>
    <cellStyle name="%40 - Vurgu3 5" xfId="118" xr:uid="{C77865CB-B7AA-4BFA-A191-EA22C214AA4C}"/>
    <cellStyle name="%40 - Vurgu3 5 2" xfId="350" xr:uid="{720D9332-C925-4E7A-8696-CCC13F405F0B}"/>
    <cellStyle name="%40 - Vurgu3 6" xfId="138" xr:uid="{1A5FF243-6ED4-4CD2-90B8-33835FB90720}"/>
    <cellStyle name="%40 - Vurgu3 6 2" xfId="370" xr:uid="{1B1A20F7-2B09-443B-A4AC-3F83AC9DEDCB}"/>
    <cellStyle name="%40 - Vurgu3 7" xfId="158" xr:uid="{CB7F9B60-8C9E-41DF-8BD8-B29327B15ABE}"/>
    <cellStyle name="%40 - Vurgu3 7 2" xfId="390" xr:uid="{D67B8D86-2481-4723-B31B-8A0A56ECACE5}"/>
    <cellStyle name="%40 - Vurgu3 8" xfId="178" xr:uid="{74529888-0BE5-4525-8FD3-592639324F35}"/>
    <cellStyle name="%40 - Vurgu3 8 2" xfId="410" xr:uid="{2418125D-FE79-4ADE-97BB-7BAC88C953C9}"/>
    <cellStyle name="%40 - Vurgu3 9" xfId="198" xr:uid="{B070C3C0-E8CC-41B2-A998-F75326B4A655}"/>
    <cellStyle name="%40 - Vurgu3 9 2" xfId="430" xr:uid="{9ECFF75A-AD70-4657-BDA9-1C0267EA0888}"/>
    <cellStyle name="%40 - Vurgu4" xfId="32" builtinId="43" customBuiltin="1"/>
    <cellStyle name="%40 - Vurgu4 10" xfId="224" xr:uid="{11256FC7-4DB5-48A8-A149-393117C39283}"/>
    <cellStyle name="%40 - Vurgu4 10 2" xfId="456" xr:uid="{06AE859B-BA92-40D3-A394-6952EAF80702}"/>
    <cellStyle name="%40 - Vurgu4 11" xfId="245" xr:uid="{64C06C02-08F9-4D8A-9BE2-49AEA5EFC1AD}"/>
    <cellStyle name="%40 - Vurgu4 11 2" xfId="477" xr:uid="{A4996D5D-2991-4099-BDCB-3EA2021D9345}"/>
    <cellStyle name="%40 - Vurgu4 12" xfId="265" xr:uid="{451DF96C-6464-4FB4-B472-B557A4E6C437}"/>
    <cellStyle name="%40 - Vurgu4 13" xfId="498" xr:uid="{45FE5581-0688-4A4F-9643-4F51E61CAB10}"/>
    <cellStyle name="%40 - Vurgu4 14" xfId="518" xr:uid="{2FB2602F-D5A6-47E2-8B36-6E79FAF3D523}"/>
    <cellStyle name="%40 - Vurgu4 15" xfId="538" xr:uid="{6ED648DC-8669-4DE7-8932-B2AAF88C0F10}"/>
    <cellStyle name="%40 - Vurgu4 2" xfId="61" xr:uid="{B4CC6821-4BD9-40E6-BA9D-F5338D6E245B}"/>
    <cellStyle name="%40 - Vurgu4 2 2" xfId="293" xr:uid="{A4D13F25-B935-442E-892E-B19A1D039D9B}"/>
    <cellStyle name="%40 - Vurgu4 3" xfId="81" xr:uid="{8D0CBEBE-E0DB-41F3-A748-4D6401443F98}"/>
    <cellStyle name="%40 - Vurgu4 3 2" xfId="313" xr:uid="{7EF662B2-F27F-4E96-A741-1138DB5362BB}"/>
    <cellStyle name="%40 - Vurgu4 4" xfId="101" xr:uid="{A5BFA2BC-53E9-4058-B46E-2133B34277AD}"/>
    <cellStyle name="%40 - Vurgu4 4 2" xfId="333" xr:uid="{8004930A-8466-4E80-8E1D-D595BEA03349}"/>
    <cellStyle name="%40 - Vurgu4 5" xfId="121" xr:uid="{BE145AE8-2D8D-48CB-8AE4-B2D68AD1DCCD}"/>
    <cellStyle name="%40 - Vurgu4 5 2" xfId="353" xr:uid="{CD2FFA13-3CC4-4A64-90A1-6AA52A43FB37}"/>
    <cellStyle name="%40 - Vurgu4 6" xfId="141" xr:uid="{DC02CB2E-33EE-4BD1-AB7C-32B4EF10C2B4}"/>
    <cellStyle name="%40 - Vurgu4 6 2" xfId="373" xr:uid="{1F1AD8FC-0791-4C8E-83A2-1AB84E13CC28}"/>
    <cellStyle name="%40 - Vurgu4 7" xfId="161" xr:uid="{3CAEAF5B-73D6-4EF5-8A85-0B76C6B5F620}"/>
    <cellStyle name="%40 - Vurgu4 7 2" xfId="393" xr:uid="{176975DF-E431-462B-99B2-A8AD4D35CDD8}"/>
    <cellStyle name="%40 - Vurgu4 8" xfId="181" xr:uid="{1AF8C75F-D702-472B-88C2-3E52F2CC7766}"/>
    <cellStyle name="%40 - Vurgu4 8 2" xfId="413" xr:uid="{A132DEB8-B831-4E82-9CBD-EB8456C27F1A}"/>
    <cellStyle name="%40 - Vurgu4 9" xfId="201" xr:uid="{02353193-ECAE-4873-B228-33A727D9CBBB}"/>
    <cellStyle name="%40 - Vurgu4 9 2" xfId="433" xr:uid="{29FFF9C5-BAD1-47B3-BD1E-C6F6FC143E45}"/>
    <cellStyle name="%40 - Vurgu5" xfId="36" builtinId="47" customBuiltin="1"/>
    <cellStyle name="%40 - Vurgu5 10" xfId="227" xr:uid="{88EC952C-5F05-4CF3-AA68-BAF3765A9FAE}"/>
    <cellStyle name="%40 - Vurgu5 10 2" xfId="459" xr:uid="{6E0D1078-DBD8-4684-B27D-0D39BFF85C9F}"/>
    <cellStyle name="%40 - Vurgu5 11" xfId="248" xr:uid="{E919DB44-5EC4-41F4-AD50-7459C90F594C}"/>
    <cellStyle name="%40 - Vurgu5 11 2" xfId="480" xr:uid="{B206BC0E-BFEF-4762-80BC-76965F6EEE8D}"/>
    <cellStyle name="%40 - Vurgu5 12" xfId="268" xr:uid="{80A82193-7BB8-40E2-BF80-1EF2F5DE80CB}"/>
    <cellStyle name="%40 - Vurgu5 13" xfId="501" xr:uid="{91298121-0618-4558-9BFE-64A4B6C54DE2}"/>
    <cellStyle name="%40 - Vurgu5 14" xfId="521" xr:uid="{49B4FE21-F958-4C0F-8F79-EC69EEA9C066}"/>
    <cellStyle name="%40 - Vurgu5 15" xfId="541" xr:uid="{25FE70E6-C175-4A5B-8E31-FFF9ADA6E6B7}"/>
    <cellStyle name="%40 - Vurgu5 2" xfId="64" xr:uid="{0CF6928B-1597-4F7A-87EC-3CC6CAD9187F}"/>
    <cellStyle name="%40 - Vurgu5 2 2" xfId="296" xr:uid="{659CCD23-0978-4944-A8DB-44BBE0A28E25}"/>
    <cellStyle name="%40 - Vurgu5 3" xfId="84" xr:uid="{E15505AA-4F6D-4520-9712-D7A0F1CFE7CF}"/>
    <cellStyle name="%40 - Vurgu5 3 2" xfId="316" xr:uid="{FE735CF3-971B-4FBD-AE9A-F0EA09455913}"/>
    <cellStyle name="%40 - Vurgu5 4" xfId="104" xr:uid="{429B3E95-DC1A-4799-A160-7366C3D793ED}"/>
    <cellStyle name="%40 - Vurgu5 4 2" xfId="336" xr:uid="{D272E2A5-296C-4347-80B2-D5F272B6791C}"/>
    <cellStyle name="%40 - Vurgu5 5" xfId="124" xr:uid="{1F773136-5380-4BA0-B85A-C3596C1661F3}"/>
    <cellStyle name="%40 - Vurgu5 5 2" xfId="356" xr:uid="{3D44AC03-C029-43F0-9B57-935ABE3D0A33}"/>
    <cellStyle name="%40 - Vurgu5 6" xfId="144" xr:uid="{76DD5655-6CE4-4396-8C7C-6DCF75BC2C86}"/>
    <cellStyle name="%40 - Vurgu5 6 2" xfId="376" xr:uid="{401469D9-22F8-4D5C-8FD7-01A82B275C49}"/>
    <cellStyle name="%40 - Vurgu5 7" xfId="164" xr:uid="{092CC736-DA88-4EC6-BA9F-C66B7D43E0D0}"/>
    <cellStyle name="%40 - Vurgu5 7 2" xfId="396" xr:uid="{AF1F722D-816F-45F1-B4E8-841B3EA40C4C}"/>
    <cellStyle name="%40 - Vurgu5 8" xfId="184" xr:uid="{809AF240-EB70-4228-AE93-365E1C86B6BD}"/>
    <cellStyle name="%40 - Vurgu5 8 2" xfId="416" xr:uid="{8B8D94A3-DEF9-4E22-B177-3EE27DC1B1E6}"/>
    <cellStyle name="%40 - Vurgu5 9" xfId="204" xr:uid="{66568C61-01F6-47DA-9DAA-504B085BF6BD}"/>
    <cellStyle name="%40 - Vurgu5 9 2" xfId="436" xr:uid="{7D65BBF7-C087-4925-9B2B-ED5D02F4A9FD}"/>
    <cellStyle name="%40 - Vurgu6" xfId="40" builtinId="51" customBuiltin="1"/>
    <cellStyle name="%40 - Vurgu6 10" xfId="230" xr:uid="{28740637-99A7-4C97-AE05-6AEB6CE51095}"/>
    <cellStyle name="%40 - Vurgu6 10 2" xfId="462" xr:uid="{18794839-439E-4148-BC05-1BD09FCA51CF}"/>
    <cellStyle name="%40 - Vurgu6 11" xfId="251" xr:uid="{48EE1ED7-2BB8-4ECC-BAE7-729D59B0CD95}"/>
    <cellStyle name="%40 - Vurgu6 11 2" xfId="483" xr:uid="{9A45ED73-3E35-4E0A-9115-80AF437EB521}"/>
    <cellStyle name="%40 - Vurgu6 12" xfId="271" xr:uid="{1CF1EAEB-267A-4D37-85E7-68B7366C7143}"/>
    <cellStyle name="%40 - Vurgu6 13" xfId="504" xr:uid="{9CEBCFBE-6B5C-4887-AC5F-1AF64A120607}"/>
    <cellStyle name="%40 - Vurgu6 14" xfId="524" xr:uid="{B4EFC243-0300-4297-8DDA-FBB08C7A8538}"/>
    <cellStyle name="%40 - Vurgu6 15" xfId="544" xr:uid="{38014407-8180-4B1D-B261-5B489BA6A0AF}"/>
    <cellStyle name="%40 - Vurgu6 2" xfId="67" xr:uid="{D33428DB-F8DF-453C-A164-91BD41BB6199}"/>
    <cellStyle name="%40 - Vurgu6 2 2" xfId="299" xr:uid="{AC0B3293-D84F-40CC-AC8C-FE1725627933}"/>
    <cellStyle name="%40 - Vurgu6 3" xfId="87" xr:uid="{CF3E16BD-29F6-413B-A4C8-70A9ACBABC4D}"/>
    <cellStyle name="%40 - Vurgu6 3 2" xfId="319" xr:uid="{234BD7D3-2363-479D-8B4F-5E55A5E8C964}"/>
    <cellStyle name="%40 - Vurgu6 4" xfId="107" xr:uid="{DEE93577-C0E6-4E1E-AC4B-536C20E29EE9}"/>
    <cellStyle name="%40 - Vurgu6 4 2" xfId="339" xr:uid="{B23CD6EF-252B-4F1B-8E35-3FCBC9167BCA}"/>
    <cellStyle name="%40 - Vurgu6 5" xfId="127" xr:uid="{013B5379-02D2-431B-AADA-E9B91B93720A}"/>
    <cellStyle name="%40 - Vurgu6 5 2" xfId="359" xr:uid="{8A2E5108-993A-4B10-A841-3DCEB42D3E27}"/>
    <cellStyle name="%40 - Vurgu6 6" xfId="147" xr:uid="{983439FE-5F40-4DD4-8F17-31CC68715873}"/>
    <cellStyle name="%40 - Vurgu6 6 2" xfId="379" xr:uid="{D3CF7557-2A4C-49E1-A95D-B3330555B711}"/>
    <cellStyle name="%40 - Vurgu6 7" xfId="167" xr:uid="{3D8A3536-89BB-4AF7-93C1-1486CAC265BB}"/>
    <cellStyle name="%40 - Vurgu6 7 2" xfId="399" xr:uid="{BF614750-D62B-48E0-BAD9-599087605558}"/>
    <cellStyle name="%40 - Vurgu6 8" xfId="187" xr:uid="{CFEF8EEA-1A63-4E59-B5C6-59AE542D9A23}"/>
    <cellStyle name="%40 - Vurgu6 8 2" xfId="419" xr:uid="{11C7A85E-77FB-4CD6-9D2B-2E73D14643EA}"/>
    <cellStyle name="%40 - Vurgu6 9" xfId="207" xr:uid="{A5692A5C-46CE-4B8D-99DA-41ED113723F4}"/>
    <cellStyle name="%40 - Vurgu6 9 2" xfId="439" xr:uid="{5601FDD0-5EBD-4694-8EAB-103697564C10}"/>
    <cellStyle name="%60 - Vurgu1" xfId="21" builtinId="32" customBuiltin="1"/>
    <cellStyle name="%60 - Vurgu1 10" xfId="216" xr:uid="{3556B18F-9CA4-4CD0-8F4D-DBC765778754}"/>
    <cellStyle name="%60 - Vurgu1 10 2" xfId="448" xr:uid="{E84E2EF8-E830-4F86-9610-7D552E9A42A8}"/>
    <cellStyle name="%60 - Vurgu1 11" xfId="237" xr:uid="{D6AD502F-1AB6-447B-AFB4-5303DD920DCF}"/>
    <cellStyle name="%60 - Vurgu1 11 2" xfId="469" xr:uid="{78B94CC0-9F14-479B-9BE8-41F0B2CDB320}"/>
    <cellStyle name="%60 - Vurgu1 12" xfId="257" xr:uid="{4C303859-9CD0-4A88-B468-D1763D0DDA2B}"/>
    <cellStyle name="%60 - Vurgu1 13" xfId="490" xr:uid="{D87AE973-7A6E-4500-909F-17D8F95DB003}"/>
    <cellStyle name="%60 - Vurgu1 14" xfId="510" xr:uid="{2D00C6F2-174C-4BD6-929E-1E1250E3577A}"/>
    <cellStyle name="%60 - Vurgu1 15" xfId="530" xr:uid="{8FF73769-1F0B-4D24-842E-93E53CC7CB91}"/>
    <cellStyle name="%60 - Vurgu1 2" xfId="53" xr:uid="{A749DB15-62DB-49E4-8565-FD270D07D99A}"/>
    <cellStyle name="%60 - Vurgu1 2 2" xfId="285" xr:uid="{C10D0303-0987-4834-8A5C-507F0169C26A}"/>
    <cellStyle name="%60 - Vurgu1 3" xfId="73" xr:uid="{82ABCA60-0DCC-4BAA-8703-F8581DB7B92F}"/>
    <cellStyle name="%60 - Vurgu1 3 2" xfId="305" xr:uid="{64B36A0A-C6B2-4C87-AE73-1C9BECCDE9C5}"/>
    <cellStyle name="%60 - Vurgu1 4" xfId="93" xr:uid="{41051BF1-B5CD-41BD-92D5-514DA464C3BD}"/>
    <cellStyle name="%60 - Vurgu1 4 2" xfId="325" xr:uid="{39E77254-95D7-4B81-85D2-78E7B3D6A353}"/>
    <cellStyle name="%60 - Vurgu1 5" xfId="113" xr:uid="{C32504D9-C068-4607-A572-F191D1EA1C0F}"/>
    <cellStyle name="%60 - Vurgu1 5 2" xfId="345" xr:uid="{B1D9B46C-F953-40F9-B0DF-F26898D581F0}"/>
    <cellStyle name="%60 - Vurgu1 6" xfId="133" xr:uid="{5E6B0C19-6455-429F-80EF-01912E87C103}"/>
    <cellStyle name="%60 - Vurgu1 6 2" xfId="365" xr:uid="{6DA6D178-3BE4-424F-B91D-41153EAE9499}"/>
    <cellStyle name="%60 - Vurgu1 7" xfId="153" xr:uid="{252B1DD1-0719-43DE-AAB3-F8BEDA56BC4E}"/>
    <cellStyle name="%60 - Vurgu1 7 2" xfId="385" xr:uid="{BD4868FF-9C40-4EF2-865A-E4B4E8E26F16}"/>
    <cellStyle name="%60 - Vurgu1 8" xfId="173" xr:uid="{95A5636A-0DF4-4DF7-91D5-3C5A4ED32F80}"/>
    <cellStyle name="%60 - Vurgu1 8 2" xfId="405" xr:uid="{4CD8BD58-91EF-45AC-80A2-B237A40F9BF3}"/>
    <cellStyle name="%60 - Vurgu1 9" xfId="193" xr:uid="{CCD299F4-1843-4C3E-8E49-038A4F8D58C1}"/>
    <cellStyle name="%60 - Vurgu1 9 2" xfId="425" xr:uid="{03455010-8CBC-4A08-B92D-F81B93C97E0F}"/>
    <cellStyle name="%60 - Vurgu2" xfId="25" builtinId="36" customBuiltin="1"/>
    <cellStyle name="%60 - Vurgu2 10" xfId="219" xr:uid="{5DD1243F-F0D7-4E93-B36B-8ABA1A8E77C5}"/>
    <cellStyle name="%60 - Vurgu2 10 2" xfId="451" xr:uid="{166219FE-F9D7-44F9-B082-52D18EEA7725}"/>
    <cellStyle name="%60 - Vurgu2 11" xfId="240" xr:uid="{7B3C9B84-EF85-4075-80BB-01739542F6F3}"/>
    <cellStyle name="%60 - Vurgu2 11 2" xfId="472" xr:uid="{8ADAB254-EA01-49D0-84FA-7752E7466C57}"/>
    <cellStyle name="%60 - Vurgu2 12" xfId="260" xr:uid="{6EC782CD-BA65-48A5-9E9D-24EBD2651A81}"/>
    <cellStyle name="%60 - Vurgu2 13" xfId="493" xr:uid="{E972EF0C-22CB-41D7-B7EC-D81A66D4F589}"/>
    <cellStyle name="%60 - Vurgu2 14" xfId="513" xr:uid="{21DE72C0-6D1C-45F3-B8C5-15ACC55D6C9E}"/>
    <cellStyle name="%60 - Vurgu2 15" xfId="533" xr:uid="{89AFC857-5696-448E-94F7-6EDD4BE7D3FA}"/>
    <cellStyle name="%60 - Vurgu2 2" xfId="56" xr:uid="{5AE70364-B940-481A-AF06-E19BBE068921}"/>
    <cellStyle name="%60 - Vurgu2 2 2" xfId="288" xr:uid="{C07A622D-A820-4771-BDAD-982BFE97AF21}"/>
    <cellStyle name="%60 - Vurgu2 3" xfId="76" xr:uid="{508C83BB-2949-4493-AE7F-1BBC6D5C1A02}"/>
    <cellStyle name="%60 - Vurgu2 3 2" xfId="308" xr:uid="{DEA81EBB-96FF-4FD5-851F-2BA4567FFE86}"/>
    <cellStyle name="%60 - Vurgu2 4" xfId="96" xr:uid="{390CF045-76B8-4CBC-B2C1-E4A71FE44B18}"/>
    <cellStyle name="%60 - Vurgu2 4 2" xfId="328" xr:uid="{58AC4A60-87FD-4BFD-8DDF-F29C05B2E2D4}"/>
    <cellStyle name="%60 - Vurgu2 5" xfId="116" xr:uid="{9293F543-91B3-4CF0-86A6-69EB1C5337C4}"/>
    <cellStyle name="%60 - Vurgu2 5 2" xfId="348" xr:uid="{BC874485-1F87-4513-B9CE-0341F848D0A0}"/>
    <cellStyle name="%60 - Vurgu2 6" xfId="136" xr:uid="{04152E09-BBF4-40CC-B055-FC0FCDB8BCD2}"/>
    <cellStyle name="%60 - Vurgu2 6 2" xfId="368" xr:uid="{423F4599-1966-4691-AFE7-D954560A164D}"/>
    <cellStyle name="%60 - Vurgu2 7" xfId="156" xr:uid="{1A40D781-1403-44A7-922A-C57A7A23D5B7}"/>
    <cellStyle name="%60 - Vurgu2 7 2" xfId="388" xr:uid="{E74CA493-5A3C-4C1E-9257-ACDE83CB8036}"/>
    <cellStyle name="%60 - Vurgu2 8" xfId="176" xr:uid="{DDC622EA-D6C2-4434-A9B6-87292A9A5A23}"/>
    <cellStyle name="%60 - Vurgu2 8 2" xfId="408" xr:uid="{419BEBDD-A32B-4284-B8C4-DD34C5C675CA}"/>
    <cellStyle name="%60 - Vurgu2 9" xfId="196" xr:uid="{EE5A3D5D-27EE-4D0A-862C-85B52A9AA079}"/>
    <cellStyle name="%60 - Vurgu2 9 2" xfId="428" xr:uid="{E39FF299-E013-4BB4-AF04-D551D35E842B}"/>
    <cellStyle name="%60 - Vurgu3" xfId="29" builtinId="40" customBuiltin="1"/>
    <cellStyle name="%60 - Vurgu3 10" xfId="222" xr:uid="{C3D37FB8-37D9-4234-93C2-771451E457B0}"/>
    <cellStyle name="%60 - Vurgu3 10 2" xfId="454" xr:uid="{862749B3-2538-43FA-9F21-0351ABF363FF}"/>
    <cellStyle name="%60 - Vurgu3 11" xfId="243" xr:uid="{62EC358C-4252-4B2F-9C23-EED6F3923967}"/>
    <cellStyle name="%60 - Vurgu3 11 2" xfId="475" xr:uid="{A9DDE135-252C-4931-BF14-43F5EF73E182}"/>
    <cellStyle name="%60 - Vurgu3 12" xfId="263" xr:uid="{FEA7911A-D3E0-4C65-92F1-BB9A9D2491CE}"/>
    <cellStyle name="%60 - Vurgu3 13" xfId="496" xr:uid="{9DA2A45C-2C8F-44A1-90B3-1C0792C68ED1}"/>
    <cellStyle name="%60 - Vurgu3 14" xfId="516" xr:uid="{C26B5390-3B93-426F-8AC1-0485EE6591ED}"/>
    <cellStyle name="%60 - Vurgu3 15" xfId="536" xr:uid="{B34287E1-5147-4240-A4E6-9CBDB1F51DE4}"/>
    <cellStyle name="%60 - Vurgu3 2" xfId="59" xr:uid="{9B116997-CCBC-4172-9BC6-2CDA1983F8EC}"/>
    <cellStyle name="%60 - Vurgu3 2 2" xfId="291" xr:uid="{67B0E5DF-77FB-4680-B48D-A93135338C61}"/>
    <cellStyle name="%60 - Vurgu3 3" xfId="79" xr:uid="{B4FBB3CB-659E-4660-939B-EC0D9D94DFF6}"/>
    <cellStyle name="%60 - Vurgu3 3 2" xfId="311" xr:uid="{21C0AA53-F4AF-4169-B46B-E64A499C094A}"/>
    <cellStyle name="%60 - Vurgu3 4" xfId="99" xr:uid="{E81A0EDE-B078-48FA-821E-DD1104C636C0}"/>
    <cellStyle name="%60 - Vurgu3 4 2" xfId="331" xr:uid="{D61E5736-9149-43C0-954C-000155B4EDD3}"/>
    <cellStyle name="%60 - Vurgu3 5" xfId="119" xr:uid="{560AEB36-8C38-4DF7-A668-2156321F6B27}"/>
    <cellStyle name="%60 - Vurgu3 5 2" xfId="351" xr:uid="{68E79801-1486-44D2-9BE6-5E727641CDA5}"/>
    <cellStyle name="%60 - Vurgu3 6" xfId="139" xr:uid="{0A6AF5B4-9E3E-4578-967E-594DD9459FEA}"/>
    <cellStyle name="%60 - Vurgu3 6 2" xfId="371" xr:uid="{95B19EBF-AD60-4D37-98C4-7E872EBEDE27}"/>
    <cellStyle name="%60 - Vurgu3 7" xfId="159" xr:uid="{A2A001A4-C20B-4C59-9E61-EFEC6B256CD0}"/>
    <cellStyle name="%60 - Vurgu3 7 2" xfId="391" xr:uid="{2E981082-47CF-40C2-9141-86FD1E4CCD1C}"/>
    <cellStyle name="%60 - Vurgu3 8" xfId="179" xr:uid="{F4F185A9-DB10-41E0-8D8C-BAB6405A0EDA}"/>
    <cellStyle name="%60 - Vurgu3 8 2" xfId="411" xr:uid="{8F0A4092-08FC-4C88-A1C3-D618AF16B8CD}"/>
    <cellStyle name="%60 - Vurgu3 9" xfId="199" xr:uid="{781A9871-84BF-43CF-A58F-FAD631D9C99D}"/>
    <cellStyle name="%60 - Vurgu3 9 2" xfId="431" xr:uid="{6EFD0800-BBE9-4955-B2D8-100FF1FA7391}"/>
    <cellStyle name="%60 - Vurgu4" xfId="33" builtinId="44" customBuiltin="1"/>
    <cellStyle name="%60 - Vurgu4 10" xfId="225" xr:uid="{E32AD195-D00F-4367-A430-C0C47467A1FD}"/>
    <cellStyle name="%60 - Vurgu4 10 2" xfId="457" xr:uid="{0CAF5043-30AF-44C4-B0A8-C3A5E907D5B5}"/>
    <cellStyle name="%60 - Vurgu4 11" xfId="246" xr:uid="{B7320C3C-85DD-4DEC-908A-D1845C2B3F71}"/>
    <cellStyle name="%60 - Vurgu4 11 2" xfId="478" xr:uid="{EA2EB6D4-66A5-49EC-AB0A-36686B782F00}"/>
    <cellStyle name="%60 - Vurgu4 12" xfId="266" xr:uid="{F1D7F848-DC5A-4713-A724-D94FED23B8A1}"/>
    <cellStyle name="%60 - Vurgu4 13" xfId="499" xr:uid="{ACC7C2DC-33A1-4BA4-83E3-3F608B177483}"/>
    <cellStyle name="%60 - Vurgu4 14" xfId="519" xr:uid="{13781C0C-E81F-464D-8044-F6D41443C3E8}"/>
    <cellStyle name="%60 - Vurgu4 15" xfId="539" xr:uid="{A184CE11-81BE-46BC-B5C1-17022A8330C5}"/>
    <cellStyle name="%60 - Vurgu4 2" xfId="62" xr:uid="{D4A79C3F-41E1-49A3-9E2B-B04FC460EA80}"/>
    <cellStyle name="%60 - Vurgu4 2 2" xfId="294" xr:uid="{E46A62B8-47AE-4152-9D82-8E9F273A9005}"/>
    <cellStyle name="%60 - Vurgu4 3" xfId="82" xr:uid="{C8D52FFD-B46F-4CC0-9B96-DFB6B3F7D6B4}"/>
    <cellStyle name="%60 - Vurgu4 3 2" xfId="314" xr:uid="{EC83E6D7-A8B2-4A8B-922C-3DFFD1DF08B8}"/>
    <cellStyle name="%60 - Vurgu4 4" xfId="102" xr:uid="{463424FA-B31F-41DB-AC32-D5754EE06C5F}"/>
    <cellStyle name="%60 - Vurgu4 4 2" xfId="334" xr:uid="{19AC70EB-BC60-4DEC-9DA8-ED0F17F54C2A}"/>
    <cellStyle name="%60 - Vurgu4 5" xfId="122" xr:uid="{5493D90A-9648-439C-ADA1-D78729A35E64}"/>
    <cellStyle name="%60 - Vurgu4 5 2" xfId="354" xr:uid="{2EA135D7-5533-4F22-8C83-ADA8EE93D69F}"/>
    <cellStyle name="%60 - Vurgu4 6" xfId="142" xr:uid="{0DBBAF57-EDD5-4427-8617-9588D1894715}"/>
    <cellStyle name="%60 - Vurgu4 6 2" xfId="374" xr:uid="{C4F0135B-D6E5-4D85-A84A-AD08E252FC35}"/>
    <cellStyle name="%60 - Vurgu4 7" xfId="162" xr:uid="{B999DE79-6393-41C5-8F01-48A114DC3E9D}"/>
    <cellStyle name="%60 - Vurgu4 7 2" xfId="394" xr:uid="{EB33A354-2521-4D9F-877B-01E7B53CD323}"/>
    <cellStyle name="%60 - Vurgu4 8" xfId="182" xr:uid="{501BAE85-5E6A-45DB-B64C-E3416957C4AC}"/>
    <cellStyle name="%60 - Vurgu4 8 2" xfId="414" xr:uid="{1675CBD8-8921-4CD8-83CE-976A0D309EBE}"/>
    <cellStyle name="%60 - Vurgu4 9" xfId="202" xr:uid="{AF90D1CD-A047-4B73-85DE-BC4FB47807C0}"/>
    <cellStyle name="%60 - Vurgu4 9 2" xfId="434" xr:uid="{365B1955-44E2-448F-9E9B-6356FBC247A5}"/>
    <cellStyle name="%60 - Vurgu5" xfId="37" builtinId="48" customBuiltin="1"/>
    <cellStyle name="%60 - Vurgu5 10" xfId="228" xr:uid="{99CB9EF6-E23C-441F-86E9-71ADCF008C31}"/>
    <cellStyle name="%60 - Vurgu5 10 2" xfId="460" xr:uid="{72B36D9F-1703-4DD9-A7B3-11E9C0965CB3}"/>
    <cellStyle name="%60 - Vurgu5 11" xfId="249" xr:uid="{4E3EA22A-B5A8-4AAD-A333-FC35C8E91CD1}"/>
    <cellStyle name="%60 - Vurgu5 11 2" xfId="481" xr:uid="{4B66AADC-D84E-46F8-B4D1-C94022DD2F09}"/>
    <cellStyle name="%60 - Vurgu5 12" xfId="269" xr:uid="{70BB21E9-390C-4AA1-9C6C-AB5B38A384CE}"/>
    <cellStyle name="%60 - Vurgu5 13" xfId="502" xr:uid="{2E894579-4E10-4250-88FD-0BFDD29E9C7D}"/>
    <cellStyle name="%60 - Vurgu5 14" xfId="522" xr:uid="{DFC9242C-371D-4CD0-90F1-3CDD495DCD87}"/>
    <cellStyle name="%60 - Vurgu5 15" xfId="542" xr:uid="{3A4F7E63-F41C-4419-8406-06097B38DBF6}"/>
    <cellStyle name="%60 - Vurgu5 2" xfId="65" xr:uid="{AEBDEF08-873D-4259-999F-5FCA63B9CDE5}"/>
    <cellStyle name="%60 - Vurgu5 2 2" xfId="297" xr:uid="{7B8765B4-5BBF-4DA1-8770-F623AFF864BE}"/>
    <cellStyle name="%60 - Vurgu5 3" xfId="85" xr:uid="{D6C98FDB-D21E-495F-88AE-125F19EC1F21}"/>
    <cellStyle name="%60 - Vurgu5 3 2" xfId="317" xr:uid="{54B62AB3-BC57-449F-A104-E90B12A66EB8}"/>
    <cellStyle name="%60 - Vurgu5 4" xfId="105" xr:uid="{8DA63458-68C0-4ADC-8628-43FFFAE99124}"/>
    <cellStyle name="%60 - Vurgu5 4 2" xfId="337" xr:uid="{A07A755F-713B-4B73-B052-EAF427AD993D}"/>
    <cellStyle name="%60 - Vurgu5 5" xfId="125" xr:uid="{517D20DB-0834-4F1C-9633-0C6F8E431E0D}"/>
    <cellStyle name="%60 - Vurgu5 5 2" xfId="357" xr:uid="{33203FCC-7197-417F-BF11-D8E62ED774FE}"/>
    <cellStyle name="%60 - Vurgu5 6" xfId="145" xr:uid="{DA805059-8A83-48AF-A337-B4AF6F0DCE25}"/>
    <cellStyle name="%60 - Vurgu5 6 2" xfId="377" xr:uid="{F237DE1D-3166-4B47-A631-D85B713B534F}"/>
    <cellStyle name="%60 - Vurgu5 7" xfId="165" xr:uid="{22470389-F9F2-4FC8-8DB5-C37F0718F406}"/>
    <cellStyle name="%60 - Vurgu5 7 2" xfId="397" xr:uid="{2F3E1E18-64CA-4127-A946-1D819F64A5B7}"/>
    <cellStyle name="%60 - Vurgu5 8" xfId="185" xr:uid="{88DC79B3-06F3-4AB4-97CF-F0E7482B416C}"/>
    <cellStyle name="%60 - Vurgu5 8 2" xfId="417" xr:uid="{04E623F7-6961-4CFE-877D-914BF05EC61A}"/>
    <cellStyle name="%60 - Vurgu5 9" xfId="205" xr:uid="{01F23454-4DA1-4A90-8DD0-13725A0424F3}"/>
    <cellStyle name="%60 - Vurgu5 9 2" xfId="437" xr:uid="{E7A3212B-4981-4E7B-ADF0-0CC0C5212D57}"/>
    <cellStyle name="%60 - Vurgu6" xfId="41" builtinId="52" customBuiltin="1"/>
    <cellStyle name="%60 - Vurgu6 10" xfId="231" xr:uid="{F2585BEE-48F1-4FCB-9044-B6AEA1B54013}"/>
    <cellStyle name="%60 - Vurgu6 10 2" xfId="463" xr:uid="{89939834-FFEC-41DB-B3CC-1A88F16C9248}"/>
    <cellStyle name="%60 - Vurgu6 11" xfId="252" xr:uid="{9D881E23-C23F-43D5-8CD4-ABA710EC6064}"/>
    <cellStyle name="%60 - Vurgu6 11 2" xfId="484" xr:uid="{6843A0AF-53D4-481D-9046-4C0CB0395DBD}"/>
    <cellStyle name="%60 - Vurgu6 12" xfId="272" xr:uid="{EC7FED9D-AC86-45A6-A24D-51FD750B8B3D}"/>
    <cellStyle name="%60 - Vurgu6 13" xfId="505" xr:uid="{80B35651-ADD5-439C-838B-0B7C151B2BC8}"/>
    <cellStyle name="%60 - Vurgu6 14" xfId="525" xr:uid="{B1E84AD5-E790-4A03-A9DA-7BFCFE15DB55}"/>
    <cellStyle name="%60 - Vurgu6 15" xfId="545" xr:uid="{1F7111D2-D251-469F-A31A-36D56B3B8227}"/>
    <cellStyle name="%60 - Vurgu6 2" xfId="68" xr:uid="{59D4DD83-86F1-441F-B076-9E66181B13D6}"/>
    <cellStyle name="%60 - Vurgu6 2 2" xfId="300" xr:uid="{6E28079C-FFBB-42D3-87D7-1964ED9504F9}"/>
    <cellStyle name="%60 - Vurgu6 3" xfId="88" xr:uid="{2BCDCB93-F906-4A87-8A44-1C61221CB3FA}"/>
    <cellStyle name="%60 - Vurgu6 3 2" xfId="320" xr:uid="{8DC4AFFE-0365-46AD-9E76-7C2221236258}"/>
    <cellStyle name="%60 - Vurgu6 4" xfId="108" xr:uid="{D79A70AE-5392-47DE-AB8E-0F237BC4CC8E}"/>
    <cellStyle name="%60 - Vurgu6 4 2" xfId="340" xr:uid="{9B1138AB-FC67-492B-AFA3-D6E5D1CF9A64}"/>
    <cellStyle name="%60 - Vurgu6 5" xfId="128" xr:uid="{B79A285D-343F-4859-AF75-716D68C20B0A}"/>
    <cellStyle name="%60 - Vurgu6 5 2" xfId="360" xr:uid="{52E8B218-3D64-42BC-AA22-E71F5B038096}"/>
    <cellStyle name="%60 - Vurgu6 6" xfId="148" xr:uid="{75A99670-E597-4FE7-BF09-A84BFE1A79B5}"/>
    <cellStyle name="%60 - Vurgu6 6 2" xfId="380" xr:uid="{10B8B375-0885-4FA1-9860-E65CD947EFBA}"/>
    <cellStyle name="%60 - Vurgu6 7" xfId="168" xr:uid="{9FAE21FE-6F6A-479C-A355-70DD7808DE1D}"/>
    <cellStyle name="%60 - Vurgu6 7 2" xfId="400" xr:uid="{193CFA1F-6FC0-4A67-B752-037E651A19E6}"/>
    <cellStyle name="%60 - Vurgu6 8" xfId="188" xr:uid="{D6CCD7AF-0550-4C35-AB13-0AB62B83A412}"/>
    <cellStyle name="%60 - Vurgu6 8 2" xfId="420" xr:uid="{E7742252-3CCA-4F2C-A6B9-AB09E98E3477}"/>
    <cellStyle name="%60 - Vurgu6 9" xfId="208" xr:uid="{746AFCB3-BB2B-4DC3-AE7A-18C39BC27423}"/>
    <cellStyle name="%60 - Vurgu6 9 2" xfId="440" xr:uid="{1F5F1449-1FDA-4AAA-8EEC-4F5005C8F7FC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5" xr:uid="{7C99178D-4182-4637-985C-D39E6B46E847}"/>
    <cellStyle name="Normal 11" xfId="149" xr:uid="{D7A19263-9FE8-4CA6-B11D-327FF3721C92}"/>
    <cellStyle name="Normal 11 2" xfId="381" xr:uid="{2FC89FD7-760F-4159-9AF7-59E831C73DD6}"/>
    <cellStyle name="Normal 12" xfId="169" xr:uid="{A86B3D1F-AB99-4B63-82E1-57EDD04E0BDF}"/>
    <cellStyle name="Normal 12 2" xfId="401" xr:uid="{6323E527-E979-457E-BD88-C03A95D8EDF4}"/>
    <cellStyle name="Normal 13" xfId="189" xr:uid="{BCAAEAE0-58AF-4C0A-8A30-2234FC12F0B4}"/>
    <cellStyle name="Normal 13 2" xfId="421" xr:uid="{13941AFD-A443-49E9-B216-0F0FB6F4541E}"/>
    <cellStyle name="Normal 14" xfId="209" xr:uid="{872517C3-299C-4D79-A4BD-E1B947CCA0C0}"/>
    <cellStyle name="Normal 14 2" xfId="441" xr:uid="{394AB8C1-5183-4847-A00A-DCEDCDAD1DA2}"/>
    <cellStyle name="Normal 15" xfId="211" xr:uid="{47E14E6D-E339-4A00-957F-1DC6753736F7}"/>
    <cellStyle name="Normal 15 2" xfId="443" xr:uid="{3E9DF19D-F3F8-4890-9A26-2ADD440C979F}"/>
    <cellStyle name="Normal 16" xfId="233" xr:uid="{14898A19-101E-41BF-B668-9040E5D3E7AF}"/>
    <cellStyle name="Normal 16 2" xfId="465" xr:uid="{6222147B-8CD0-4B66-97F9-C3E970C915D0}"/>
    <cellStyle name="Normal 17" xfId="253" xr:uid="{248B7FA2-81EC-4DD6-8383-D6A3847EA5A2}"/>
    <cellStyle name="Normal 18" xfId="273" xr:uid="{2626F8DE-DA82-41C0-80DA-7C3F68741AFB}"/>
    <cellStyle name="Normal 19" xfId="485" xr:uid="{94A0B3D6-3436-4254-81BF-46C082C441A4}"/>
    <cellStyle name="Normal 2" xfId="47" xr:uid="{5AA281CE-7654-48E3-B4A7-93E3DD1EC944}"/>
    <cellStyle name="Normal 2 2" xfId="279" xr:uid="{74241194-D8D4-4A62-A6A1-E9E3044BDC13}"/>
    <cellStyle name="Normal 20" xfId="506" xr:uid="{2DA9C19C-7F35-4292-BCF7-77E085E23574}"/>
    <cellStyle name="Normal 21" xfId="526" xr:uid="{02F21735-8EF1-4555-8D02-6181B078F93B}"/>
    <cellStyle name="Normal 3" xfId="49" xr:uid="{AE82479F-B4E6-468A-9DB8-EC15B8AC28EC}"/>
    <cellStyle name="Normal 3 2" xfId="281" xr:uid="{CE1ED9AD-D7FB-47EC-996A-B014791FB713}"/>
    <cellStyle name="Normal 4" xfId="1" xr:uid="{40D1E1C7-02CF-4F9F-BFD7-202129797418}"/>
    <cellStyle name="Normal 4 2" xfId="45" xr:uid="{C39210E2-A19A-48D4-8A37-5B7D67CC6339}"/>
    <cellStyle name="Normal 4 2 2" xfId="277" xr:uid="{7610F569-F4D1-4673-BF1F-8CC6176C2637}"/>
    <cellStyle name="Normal 4 3" xfId="274" xr:uid="{0551D7B9-64CA-4019-9A9F-06E21E282A79}"/>
    <cellStyle name="Normal 5" xfId="69" xr:uid="{DF1B2E99-5E78-4751-A6D9-A98DFE9D96AC}"/>
    <cellStyle name="Normal 5 2" xfId="301" xr:uid="{D5C51E35-EE78-4712-8BC1-A55008949B48}"/>
    <cellStyle name="Normal 6" xfId="89" xr:uid="{2CC2596A-3809-4C87-8569-F8E38A813685}"/>
    <cellStyle name="Normal 6 2" xfId="321" xr:uid="{7B51A199-E1D7-499B-9EFE-0F73C29D5181}"/>
    <cellStyle name="Normal 68" xfId="210" xr:uid="{FCB5BB15-B338-4041-BC0B-6CD5E7CA0662}"/>
    <cellStyle name="Normal 68 2" xfId="442" xr:uid="{267F243B-A7EA-48D3-819D-F77110E6D941}"/>
    <cellStyle name="Normal 7" xfId="109" xr:uid="{AA1ECFE9-84A8-47BF-BD9F-2415A73CA2B0}"/>
    <cellStyle name="Normal 7 2" xfId="341" xr:uid="{E380BF21-57BD-4639-8FFA-72D8FD070CE5}"/>
    <cellStyle name="Normal 8" xfId="129" xr:uid="{D30A561E-8F43-4A6E-9EA7-2E49ECEAEE29}"/>
    <cellStyle name="Normal 8 2" xfId="361" xr:uid="{E80AC7B1-BDEB-4834-9305-1089E869361E}"/>
    <cellStyle name="Normal 9" xfId="44" xr:uid="{63A3C05D-8BDF-42C2-BBFA-8998777CD855}"/>
    <cellStyle name="Not 10" xfId="170" xr:uid="{5DBC1A68-6348-4C26-9DF6-D7D0FD4647DA}"/>
    <cellStyle name="Not 10 2" xfId="402" xr:uid="{52875E0E-C34E-4CCB-BE4E-747C74861660}"/>
    <cellStyle name="Not 11" xfId="190" xr:uid="{E7756890-4574-4CA7-BA03-74AFBA7AFCBF}"/>
    <cellStyle name="Not 11 2" xfId="422" xr:uid="{AC93FD3D-C025-4A9F-B7D8-1DA08F57C825}"/>
    <cellStyle name="Not 12" xfId="213" xr:uid="{EF4C092B-E41C-497A-97EC-F80C0618FF29}"/>
    <cellStyle name="Not 12 2" xfId="445" xr:uid="{4263234A-2A87-4D3A-949F-9A5AA40A843A}"/>
    <cellStyle name="Not 13" xfId="234" xr:uid="{3B8EA07D-4D52-4C64-AF1C-77617C371B9F}"/>
    <cellStyle name="Not 13 2" xfId="466" xr:uid="{0DCB3A9E-F61D-4BC2-A35F-CAA8C11F6FF7}"/>
    <cellStyle name="Not 14" xfId="254" xr:uid="{8FA72D87-667B-4739-B97B-FA97EE108E01}"/>
    <cellStyle name="Not 15" xfId="487" xr:uid="{ACF2EEA3-058A-4DF7-A86D-B8BFDA8C0077}"/>
    <cellStyle name="Not 16" xfId="507" xr:uid="{CFEA0209-2A6E-440D-9C0F-4122C193B0EA}"/>
    <cellStyle name="Not 17" xfId="527" xr:uid="{0E6CCCCA-37D2-47DE-8D27-C8319B065B4E}"/>
    <cellStyle name="Not 2" xfId="48" xr:uid="{C4E66159-CDE1-4209-9E3F-CD196C5357D9}"/>
    <cellStyle name="Not 2 2" xfId="280" xr:uid="{B9B79D1A-067D-4364-85C5-4FB719D29976}"/>
    <cellStyle name="Not 3" xfId="50" xr:uid="{2C5D45E0-B05E-4E3A-8EAE-C3A04618488F}"/>
    <cellStyle name="Not 3 2" xfId="282" xr:uid="{15D0830B-1480-4F83-8671-D3AB80F1B56E}"/>
    <cellStyle name="Not 4" xfId="70" xr:uid="{983F21EA-F880-4071-ABDC-B2C7B50B05B9}"/>
    <cellStyle name="Not 4 2" xfId="302" xr:uid="{964DD86D-A47F-40DC-8F60-99AF5699C77F}"/>
    <cellStyle name="Not 5" xfId="90" xr:uid="{2DF46D0E-EF60-4992-8ADA-90E4243F32AF}"/>
    <cellStyle name="Not 5 2" xfId="322" xr:uid="{3E3FA88C-A034-4AF5-BFF0-610150D91063}"/>
    <cellStyle name="Not 6" xfId="110" xr:uid="{808F4CB0-21C8-4D7E-B9A3-160DD11E852A}"/>
    <cellStyle name="Not 6 2" xfId="342" xr:uid="{3911DEAE-7036-4C74-8FB7-18BC617F8AFD}"/>
    <cellStyle name="Not 7" xfId="130" xr:uid="{B96A47F2-521D-4956-9729-AF51B84F743E}"/>
    <cellStyle name="Not 7 2" xfId="362" xr:uid="{503D332A-4B3F-48FB-AA2A-E00C88102DB1}"/>
    <cellStyle name="Not 8" xfId="43" xr:uid="{D27A8885-8CF3-4AF6-93D8-96AC883B0141}"/>
    <cellStyle name="Not 8 2" xfId="276" xr:uid="{AEA79323-335C-4B14-B661-A2F5F41362CD}"/>
    <cellStyle name="Not 9" xfId="150" xr:uid="{937E7B6F-1367-4E3A-B937-8F9AB6ED4E6A}"/>
    <cellStyle name="Not 9 2" xfId="382" xr:uid="{F6EA4C79-EF54-46E0-ACCD-B737A721E94A}"/>
    <cellStyle name="Nötr" xfId="9" builtinId="28" customBuiltin="1"/>
    <cellStyle name="Toplam" xfId="17" builtinId="25" customBuiltin="1"/>
    <cellStyle name="Uyarı Metni" xfId="15" builtinId="11" customBuiltin="1"/>
    <cellStyle name="Virgül" xfId="232" builtinId="3"/>
    <cellStyle name="Virgül 2" xfId="46" xr:uid="{3CB7ECC5-2430-4EB0-BDE6-CF8116780599}"/>
    <cellStyle name="Virgül 2 2" xfId="278" xr:uid="{600DD7A4-AFDB-42EE-8C97-9E728D550A0F}"/>
    <cellStyle name="Virgül 3" xfId="212" xr:uid="{087085F0-2C8F-4576-88E7-9E2A1904B9E2}"/>
    <cellStyle name="Virgül 3 2" xfId="444" xr:uid="{26BA3BC6-F92C-4101-AECA-DCD601986ACC}"/>
    <cellStyle name="Virgül 4" xfId="464" xr:uid="{BDFBE21C-BDD2-4CBF-B8A7-CD4EADA65297}"/>
    <cellStyle name="Virgül 5" xfId="486" xr:uid="{E8246C99-BBCB-463F-AA24-9A2CC116D4A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V29" sqref="V29"/>
    </sheetView>
  </sheetViews>
  <sheetFormatPr defaultRowHeight="15" x14ac:dyDescent="0.25"/>
  <cols>
    <col min="1" max="1" width="4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9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35</v>
      </c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83550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9">
        <v>45636</v>
      </c>
      <c r="Q3" s="60" t="s">
        <v>40</v>
      </c>
      <c r="R3" s="59">
        <v>45681</v>
      </c>
      <c r="S3" s="60" t="s">
        <v>33</v>
      </c>
      <c r="T3" s="61">
        <v>664</v>
      </c>
      <c r="U3" s="60" t="s">
        <v>34</v>
      </c>
      <c r="V3" s="60" t="s">
        <v>36</v>
      </c>
      <c r="W3" s="62">
        <v>10</v>
      </c>
      <c r="X3" s="62" t="s">
        <v>41</v>
      </c>
      <c r="Y3" s="63">
        <v>600</v>
      </c>
      <c r="Z3" s="64">
        <v>6000</v>
      </c>
      <c r="AA3" s="65"/>
      <c r="AB3" s="64">
        <v>6000</v>
      </c>
    </row>
    <row r="4" spans="2:29" x14ac:dyDescent="0.25">
      <c r="B4" s="7">
        <v>45627</v>
      </c>
      <c r="C4" s="58">
        <v>491.5</v>
      </c>
      <c r="D4" s="9"/>
      <c r="E4" s="10">
        <v>13.35</v>
      </c>
      <c r="F4" s="40">
        <f>E4*C4</f>
        <v>6561.5249999999996</v>
      </c>
      <c r="G4" s="12"/>
      <c r="H4" s="13" t="s">
        <v>6</v>
      </c>
      <c r="I4" s="14">
        <v>0.01</v>
      </c>
      <c r="J4" s="15"/>
      <c r="P4" s="59">
        <v>45638</v>
      </c>
      <c r="Q4" s="60" t="s">
        <v>40</v>
      </c>
      <c r="R4" s="59">
        <v>45683</v>
      </c>
      <c r="S4" s="60" t="s">
        <v>33</v>
      </c>
      <c r="T4" s="61">
        <v>683</v>
      </c>
      <c r="U4" s="60" t="s">
        <v>34</v>
      </c>
      <c r="V4" s="60" t="s">
        <v>36</v>
      </c>
      <c r="W4" s="62">
        <v>260</v>
      </c>
      <c r="X4" s="62" t="s">
        <v>41</v>
      </c>
      <c r="Y4" s="63">
        <v>600</v>
      </c>
      <c r="Z4" s="64">
        <v>156000</v>
      </c>
      <c r="AA4" s="65"/>
      <c r="AB4" s="64">
        <v>156000</v>
      </c>
    </row>
    <row r="5" spans="2:29" x14ac:dyDescent="0.25">
      <c r="B5" s="7">
        <v>45628</v>
      </c>
      <c r="C5" s="58">
        <v>488.5</v>
      </c>
      <c r="D5" s="9"/>
      <c r="E5" s="10">
        <v>13.35</v>
      </c>
      <c r="F5" s="40">
        <f t="shared" ref="F5:F34" si="0">E5*C5</f>
        <v>6521.4749999999995</v>
      </c>
      <c r="G5" s="12"/>
      <c r="H5" s="13" t="s">
        <v>7</v>
      </c>
      <c r="I5" s="14">
        <v>1E-3</v>
      </c>
      <c r="J5" s="15"/>
      <c r="P5" s="66">
        <v>45650</v>
      </c>
      <c r="Q5" s="67" t="s">
        <v>42</v>
      </c>
      <c r="R5" s="66">
        <v>45680</v>
      </c>
      <c r="S5" s="67" t="s">
        <v>33</v>
      </c>
      <c r="T5" s="68">
        <v>721</v>
      </c>
      <c r="U5" s="67" t="s">
        <v>34</v>
      </c>
      <c r="V5" s="67" t="s">
        <v>43</v>
      </c>
      <c r="W5" s="69">
        <v>686</v>
      </c>
      <c r="X5" s="67" t="s">
        <v>12</v>
      </c>
      <c r="Y5" s="70">
        <v>13.99417</v>
      </c>
      <c r="Z5" s="71">
        <v>9600</v>
      </c>
      <c r="AA5" s="72"/>
      <c r="AB5" s="71">
        <v>9600</v>
      </c>
    </row>
    <row r="6" spans="2:29" x14ac:dyDescent="0.25">
      <c r="B6" s="7">
        <v>45629</v>
      </c>
      <c r="C6" s="58">
        <v>476.5</v>
      </c>
      <c r="D6" s="9"/>
      <c r="E6" s="10">
        <v>13.35</v>
      </c>
      <c r="F6" s="40">
        <f t="shared" si="0"/>
        <v>6361.2749999999996</v>
      </c>
      <c r="G6" s="12"/>
      <c r="H6" s="13" t="s">
        <v>8</v>
      </c>
      <c r="I6" s="14"/>
      <c r="J6" s="15"/>
      <c r="P6" s="73"/>
      <c r="Q6" s="74"/>
      <c r="R6" s="73"/>
      <c r="S6" s="74"/>
      <c r="T6" s="75"/>
      <c r="U6" s="74"/>
      <c r="V6" s="74" t="s">
        <v>50</v>
      </c>
      <c r="W6" s="76"/>
      <c r="X6" s="76"/>
      <c r="Y6" s="77"/>
      <c r="Z6" s="78"/>
      <c r="AA6" s="79"/>
      <c r="AB6" s="78">
        <f>SUM(AB3:AB5)*-1</f>
        <v>-171600</v>
      </c>
    </row>
    <row r="7" spans="2:29" x14ac:dyDescent="0.25">
      <c r="B7" s="7">
        <v>45630</v>
      </c>
      <c r="C7" s="58">
        <v>476</v>
      </c>
      <c r="D7" s="9"/>
      <c r="E7" s="10">
        <v>13.35</v>
      </c>
      <c r="F7" s="40">
        <f t="shared" si="0"/>
        <v>6354.5999999999995</v>
      </c>
      <c r="G7" s="12"/>
      <c r="H7" s="13" t="s">
        <v>9</v>
      </c>
      <c r="I7" s="14"/>
      <c r="J7" s="15">
        <v>0</v>
      </c>
      <c r="P7" s="80">
        <v>45636</v>
      </c>
      <c r="Q7" s="81" t="s">
        <v>44</v>
      </c>
      <c r="R7" s="80">
        <v>45696</v>
      </c>
      <c r="S7" s="81" t="s">
        <v>33</v>
      </c>
      <c r="T7" s="82">
        <v>670</v>
      </c>
      <c r="U7" s="81" t="s">
        <v>34</v>
      </c>
      <c r="V7" s="81" t="s">
        <v>45</v>
      </c>
      <c r="W7" s="83">
        <v>25</v>
      </c>
      <c r="X7" s="83" t="s">
        <v>41</v>
      </c>
      <c r="Y7" s="84">
        <v>455</v>
      </c>
      <c r="Z7" s="85">
        <v>11375</v>
      </c>
      <c r="AA7" s="86"/>
      <c r="AB7" s="85">
        <v>11375</v>
      </c>
    </row>
    <row r="8" spans="2:29" x14ac:dyDescent="0.25">
      <c r="B8" s="7">
        <v>45631</v>
      </c>
      <c r="C8" s="58">
        <v>467</v>
      </c>
      <c r="D8" s="9"/>
      <c r="E8" s="10">
        <v>13.35</v>
      </c>
      <c r="F8" s="40">
        <f t="shared" si="0"/>
        <v>6234.45</v>
      </c>
      <c r="G8" s="16">
        <v>45636</v>
      </c>
      <c r="H8" s="17" t="s">
        <v>36</v>
      </c>
      <c r="I8" s="18">
        <v>10</v>
      </c>
      <c r="J8" s="19">
        <v>6000</v>
      </c>
      <c r="P8" s="80">
        <v>45636</v>
      </c>
      <c r="Q8" s="81" t="s">
        <v>44</v>
      </c>
      <c r="R8" s="80">
        <v>45696</v>
      </c>
      <c r="S8" s="81" t="s">
        <v>33</v>
      </c>
      <c r="T8" s="82">
        <v>670</v>
      </c>
      <c r="U8" s="81" t="s">
        <v>34</v>
      </c>
      <c r="V8" s="81" t="s">
        <v>46</v>
      </c>
      <c r="W8" s="83">
        <v>25</v>
      </c>
      <c r="X8" s="83" t="s">
        <v>41</v>
      </c>
      <c r="Y8" s="84">
        <v>475</v>
      </c>
      <c r="Z8" s="85">
        <v>11875</v>
      </c>
      <c r="AA8" s="86"/>
      <c r="AB8" s="85">
        <v>11875</v>
      </c>
    </row>
    <row r="9" spans="2:29" x14ac:dyDescent="0.25">
      <c r="B9" s="7">
        <v>45632</v>
      </c>
      <c r="C9" s="58">
        <v>473</v>
      </c>
      <c r="D9" s="9"/>
      <c r="E9" s="10">
        <v>13.35</v>
      </c>
      <c r="F9" s="40">
        <f t="shared" si="0"/>
        <v>6314.55</v>
      </c>
      <c r="G9" s="16">
        <v>45638</v>
      </c>
      <c r="H9" s="17" t="s">
        <v>36</v>
      </c>
      <c r="I9" s="18">
        <v>260</v>
      </c>
      <c r="J9" s="19">
        <v>156000</v>
      </c>
      <c r="P9" s="87">
        <v>45653</v>
      </c>
      <c r="Q9" s="88" t="s">
        <v>40</v>
      </c>
      <c r="R9" s="87">
        <v>45698</v>
      </c>
      <c r="S9" s="88" t="s">
        <v>33</v>
      </c>
      <c r="T9" s="89">
        <v>742</v>
      </c>
      <c r="U9" s="88" t="s">
        <v>34</v>
      </c>
      <c r="V9" s="88" t="s">
        <v>36</v>
      </c>
      <c r="W9" s="90">
        <v>100</v>
      </c>
      <c r="X9" s="88" t="s">
        <v>41</v>
      </c>
      <c r="Y9" s="91">
        <v>603</v>
      </c>
      <c r="Z9" s="92">
        <v>60300</v>
      </c>
      <c r="AA9" s="93"/>
      <c r="AB9" s="92">
        <v>60300</v>
      </c>
    </row>
    <row r="10" spans="2:29" x14ac:dyDescent="0.25">
      <c r="B10" s="7">
        <v>45633</v>
      </c>
      <c r="C10" s="58">
        <v>474</v>
      </c>
      <c r="D10" s="9"/>
      <c r="E10" s="10">
        <v>13.35</v>
      </c>
      <c r="F10" s="40">
        <f t="shared" si="0"/>
        <v>6327.9</v>
      </c>
      <c r="G10" s="16">
        <v>45650</v>
      </c>
      <c r="H10" s="17" t="s">
        <v>37</v>
      </c>
      <c r="I10" s="18">
        <v>10</v>
      </c>
      <c r="J10" s="19">
        <v>9600</v>
      </c>
      <c r="P10" s="18"/>
      <c r="Q10" s="18"/>
      <c r="R10" s="18"/>
      <c r="S10" s="18"/>
      <c r="T10" s="18"/>
      <c r="U10" s="18"/>
      <c r="V10" s="94" t="s">
        <v>47</v>
      </c>
      <c r="W10" s="95"/>
      <c r="X10" s="18"/>
      <c r="Y10" s="96"/>
      <c r="Z10" s="18"/>
      <c r="AA10" s="18"/>
      <c r="AB10" s="97"/>
    </row>
    <row r="11" spans="2:29" x14ac:dyDescent="0.25">
      <c r="B11" s="7">
        <v>45634</v>
      </c>
      <c r="C11" s="8">
        <v>483</v>
      </c>
      <c r="D11" s="9"/>
      <c r="E11" s="10">
        <v>13.35</v>
      </c>
      <c r="F11" s="40">
        <f t="shared" si="0"/>
        <v>6448.05</v>
      </c>
      <c r="G11" s="16">
        <v>45670</v>
      </c>
      <c r="H11" s="17" t="s">
        <v>38</v>
      </c>
      <c r="I11" s="18"/>
      <c r="J11" s="19">
        <v>250000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47"/>
    </row>
    <row r="12" spans="2:29" x14ac:dyDescent="0.25">
      <c r="B12" s="7">
        <v>45635</v>
      </c>
      <c r="C12" s="8">
        <v>471.5</v>
      </c>
      <c r="D12" s="9"/>
      <c r="E12" s="10">
        <v>13.35</v>
      </c>
      <c r="F12" s="40">
        <f t="shared" si="0"/>
        <v>6294.5249999999996</v>
      </c>
      <c r="G12" s="16">
        <v>45674</v>
      </c>
      <c r="H12" s="17" t="s">
        <v>39</v>
      </c>
      <c r="I12" s="18"/>
      <c r="J12" s="19">
        <v>-150000</v>
      </c>
      <c r="P12" s="98"/>
      <c r="Q12" s="99"/>
      <c r="R12" s="98"/>
      <c r="S12" s="99"/>
      <c r="T12" s="100"/>
      <c r="U12" s="99"/>
      <c r="V12" s="99"/>
      <c r="W12" s="101"/>
      <c r="X12" s="99"/>
      <c r="Y12" s="102"/>
      <c r="Z12" s="103"/>
      <c r="AA12" s="104"/>
      <c r="AB12" s="103"/>
    </row>
    <row r="13" spans="2:29" x14ac:dyDescent="0.25">
      <c r="B13" s="7">
        <v>45636</v>
      </c>
      <c r="C13" s="8">
        <v>459.5</v>
      </c>
      <c r="D13" s="9"/>
      <c r="E13" s="10">
        <v>13.35</v>
      </c>
      <c r="F13" s="40">
        <f t="shared" si="0"/>
        <v>6134.3249999999998</v>
      </c>
      <c r="G13" s="16"/>
      <c r="H13" s="17"/>
      <c r="I13" s="18"/>
      <c r="J13" s="19"/>
    </row>
    <row r="14" spans="2:29" x14ac:dyDescent="0.25">
      <c r="B14" s="7">
        <v>45637</v>
      </c>
      <c r="C14" s="8">
        <v>463</v>
      </c>
      <c r="D14" s="9"/>
      <c r="E14" s="10">
        <v>13.35</v>
      </c>
      <c r="F14" s="40">
        <f t="shared" si="0"/>
        <v>6181.05</v>
      </c>
      <c r="G14" s="16"/>
      <c r="H14" s="17"/>
      <c r="I14" s="18"/>
      <c r="J14" s="19"/>
    </row>
    <row r="15" spans="2:29" x14ac:dyDescent="0.25">
      <c r="B15" s="7">
        <v>45638</v>
      </c>
      <c r="C15" s="8">
        <v>477</v>
      </c>
      <c r="D15" s="9"/>
      <c r="E15" s="10">
        <v>13.35</v>
      </c>
      <c r="F15" s="40">
        <f t="shared" si="0"/>
        <v>6367.95</v>
      </c>
      <c r="G15" s="16"/>
      <c r="H15" s="17"/>
      <c r="I15" s="18"/>
      <c r="J15" s="19"/>
    </row>
    <row r="16" spans="2:29" x14ac:dyDescent="0.25">
      <c r="B16" s="7">
        <v>45639</v>
      </c>
      <c r="C16" s="8">
        <v>478.5</v>
      </c>
      <c r="D16" s="9"/>
      <c r="E16" s="10">
        <v>13.35</v>
      </c>
      <c r="F16" s="40">
        <f t="shared" si="0"/>
        <v>6387.9749999999995</v>
      </c>
      <c r="G16" s="16"/>
      <c r="H16" s="17"/>
      <c r="I16" s="18"/>
      <c r="J16" s="19"/>
    </row>
    <row r="17" spans="2:22" x14ac:dyDescent="0.25">
      <c r="B17" s="7">
        <v>45640</v>
      </c>
      <c r="C17" s="8">
        <v>492</v>
      </c>
      <c r="D17" s="9"/>
      <c r="E17" s="10">
        <v>13.35</v>
      </c>
      <c r="F17" s="40">
        <f t="shared" si="0"/>
        <v>6568.2</v>
      </c>
      <c r="G17" s="16"/>
      <c r="H17" s="17"/>
      <c r="I17" s="18"/>
      <c r="J17" s="19"/>
      <c r="V17" t="s">
        <v>87</v>
      </c>
    </row>
    <row r="18" spans="2:22" x14ac:dyDescent="0.25">
      <c r="B18" s="7">
        <v>45641</v>
      </c>
      <c r="C18" s="8">
        <v>489.5</v>
      </c>
      <c r="D18" s="9"/>
      <c r="E18" s="10">
        <v>13.35</v>
      </c>
      <c r="F18" s="40">
        <f t="shared" si="0"/>
        <v>6534.8249999999998</v>
      </c>
      <c r="G18" s="20"/>
      <c r="H18" s="17"/>
      <c r="I18" s="18"/>
      <c r="J18" s="19"/>
      <c r="V18" t="s">
        <v>88</v>
      </c>
    </row>
    <row r="19" spans="2:22" x14ac:dyDescent="0.25">
      <c r="B19" s="7">
        <v>45642</v>
      </c>
      <c r="C19" s="8">
        <v>464</v>
      </c>
      <c r="D19" s="9"/>
      <c r="E19" s="10">
        <v>13.35</v>
      </c>
      <c r="F19" s="40">
        <f t="shared" si="0"/>
        <v>6194.4</v>
      </c>
      <c r="G19" s="20"/>
      <c r="H19" s="17"/>
      <c r="I19" s="18"/>
      <c r="J19" s="19"/>
    </row>
    <row r="20" spans="2:22" x14ac:dyDescent="0.25">
      <c r="B20" s="7">
        <v>45643</v>
      </c>
      <c r="C20" s="8">
        <v>533.5</v>
      </c>
      <c r="D20" s="9"/>
      <c r="E20" s="10">
        <v>13.35</v>
      </c>
      <c r="F20" s="40">
        <f t="shared" si="0"/>
        <v>7122.2249999999995</v>
      </c>
      <c r="G20" s="20"/>
      <c r="H20" s="17"/>
      <c r="I20" s="18"/>
      <c r="J20" s="19"/>
    </row>
    <row r="21" spans="2:22" x14ac:dyDescent="0.25">
      <c r="B21" s="7">
        <v>45644</v>
      </c>
      <c r="C21" s="8">
        <v>488</v>
      </c>
      <c r="D21" s="9"/>
      <c r="E21" s="10">
        <v>13.35</v>
      </c>
      <c r="F21" s="40">
        <f t="shared" si="0"/>
        <v>6514.8</v>
      </c>
      <c r="G21" s="20"/>
      <c r="H21" s="17"/>
      <c r="I21" s="18"/>
      <c r="J21" s="19"/>
    </row>
    <row r="22" spans="2:22" x14ac:dyDescent="0.25">
      <c r="B22" s="7">
        <v>45645</v>
      </c>
      <c r="C22" s="8">
        <v>478</v>
      </c>
      <c r="D22" s="9"/>
      <c r="E22" s="10">
        <v>13.35</v>
      </c>
      <c r="F22" s="40">
        <f t="shared" si="0"/>
        <v>6381.3</v>
      </c>
      <c r="G22" s="20"/>
      <c r="H22" s="17"/>
      <c r="I22" s="18"/>
      <c r="J22" s="19"/>
    </row>
    <row r="23" spans="2:22" x14ac:dyDescent="0.25">
      <c r="B23" s="7">
        <v>45646</v>
      </c>
      <c r="C23" s="8">
        <v>476</v>
      </c>
      <c r="D23" s="9"/>
      <c r="E23" s="10">
        <v>13.35</v>
      </c>
      <c r="F23" s="40">
        <f t="shared" si="0"/>
        <v>6354.5999999999995</v>
      </c>
      <c r="G23" s="20"/>
      <c r="H23" s="17"/>
      <c r="I23" s="18"/>
      <c r="J23" s="19"/>
    </row>
    <row r="24" spans="2:22" x14ac:dyDescent="0.25">
      <c r="B24" s="7">
        <v>45647</v>
      </c>
      <c r="C24" s="8">
        <v>499</v>
      </c>
      <c r="D24" s="9"/>
      <c r="E24" s="10">
        <v>13.35</v>
      </c>
      <c r="F24" s="40">
        <f t="shared" si="0"/>
        <v>6661.65</v>
      </c>
      <c r="G24" s="20"/>
      <c r="H24" s="17"/>
      <c r="I24" s="18"/>
      <c r="J24" s="19"/>
    </row>
    <row r="25" spans="2:22" x14ac:dyDescent="0.25">
      <c r="B25" s="7">
        <v>45648</v>
      </c>
      <c r="C25" s="8">
        <v>507</v>
      </c>
      <c r="D25" s="9"/>
      <c r="E25" s="10">
        <v>13.35</v>
      </c>
      <c r="F25" s="40">
        <f t="shared" si="0"/>
        <v>6768.45</v>
      </c>
      <c r="G25" s="20"/>
      <c r="H25" s="17"/>
      <c r="I25" s="18"/>
      <c r="J25" s="19"/>
    </row>
    <row r="26" spans="2:22" x14ac:dyDescent="0.25">
      <c r="B26" s="7">
        <v>45649</v>
      </c>
      <c r="C26" s="8">
        <v>498</v>
      </c>
      <c r="D26" s="9"/>
      <c r="E26" s="10">
        <v>13.35</v>
      </c>
      <c r="F26" s="40">
        <f t="shared" si="0"/>
        <v>6648.3</v>
      </c>
      <c r="G26" s="20"/>
      <c r="H26" s="17"/>
      <c r="I26" s="18"/>
      <c r="J26" s="19"/>
    </row>
    <row r="27" spans="2:22" x14ac:dyDescent="0.25">
      <c r="B27" s="7">
        <v>45650</v>
      </c>
      <c r="C27" s="8">
        <v>498</v>
      </c>
      <c r="D27" s="9"/>
      <c r="E27" s="10">
        <v>13.35</v>
      </c>
      <c r="F27" s="40">
        <f t="shared" si="0"/>
        <v>6648.3</v>
      </c>
      <c r="G27" s="20"/>
      <c r="H27" s="17"/>
      <c r="I27" s="18"/>
      <c r="J27" s="19"/>
      <c r="M27" s="18"/>
      <c r="N27" s="47"/>
    </row>
    <row r="28" spans="2:22" x14ac:dyDescent="0.25">
      <c r="B28" s="7">
        <v>45651</v>
      </c>
      <c r="C28" s="8">
        <v>482.5</v>
      </c>
      <c r="D28" s="9"/>
      <c r="E28" s="10">
        <v>13.35</v>
      </c>
      <c r="F28" s="40">
        <f t="shared" si="0"/>
        <v>6441.375</v>
      </c>
      <c r="G28" s="20"/>
      <c r="H28" s="17"/>
      <c r="I28" s="18"/>
      <c r="J28" s="19"/>
      <c r="M28" s="18"/>
      <c r="N28" s="47"/>
    </row>
    <row r="29" spans="2:22" x14ac:dyDescent="0.25">
      <c r="B29" s="7">
        <v>45652</v>
      </c>
      <c r="C29" s="8">
        <v>507.5</v>
      </c>
      <c r="D29" s="9"/>
      <c r="E29" s="10">
        <v>13.35</v>
      </c>
      <c r="F29" s="40">
        <f t="shared" si="0"/>
        <v>6775.125</v>
      </c>
      <c r="G29" s="20"/>
      <c r="H29" s="17"/>
      <c r="I29" s="18"/>
      <c r="J29" s="19"/>
      <c r="M29" s="18"/>
      <c r="N29" s="47"/>
    </row>
    <row r="30" spans="2:22" x14ac:dyDescent="0.25">
      <c r="B30" s="7">
        <v>45653</v>
      </c>
      <c r="C30" s="8">
        <v>488</v>
      </c>
      <c r="D30" s="9"/>
      <c r="E30" s="10">
        <v>13.35</v>
      </c>
      <c r="F30" s="40">
        <f t="shared" si="0"/>
        <v>6514.8</v>
      </c>
      <c r="G30" s="20"/>
      <c r="H30" s="17"/>
      <c r="I30" s="18"/>
      <c r="J30" s="19"/>
      <c r="M30" s="18"/>
      <c r="N30" s="47"/>
    </row>
    <row r="31" spans="2:22" x14ac:dyDescent="0.25">
      <c r="B31" s="7">
        <v>45654</v>
      </c>
      <c r="C31" s="8">
        <v>486</v>
      </c>
      <c r="D31" s="9"/>
      <c r="E31" s="10">
        <v>13.35</v>
      </c>
      <c r="F31" s="40">
        <f t="shared" si="0"/>
        <v>6488.0999999999995</v>
      </c>
      <c r="G31" s="20"/>
      <c r="H31" s="17"/>
      <c r="I31" s="18"/>
      <c r="J31" s="19"/>
      <c r="M31" s="18"/>
      <c r="N31" s="47"/>
    </row>
    <row r="32" spans="2:22" x14ac:dyDescent="0.25">
      <c r="B32" s="7">
        <v>45655</v>
      </c>
      <c r="C32" s="8">
        <v>490</v>
      </c>
      <c r="D32" s="9"/>
      <c r="E32" s="10">
        <v>13.35</v>
      </c>
      <c r="F32" s="40">
        <f t="shared" si="0"/>
        <v>6541.5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491</v>
      </c>
      <c r="D33" s="9"/>
      <c r="E33" s="10">
        <v>13.35</v>
      </c>
      <c r="F33" s="40">
        <f t="shared" si="0"/>
        <v>6554.8499999999995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485</v>
      </c>
      <c r="D34" s="43"/>
      <c r="E34" s="44">
        <v>13.35</v>
      </c>
      <c r="F34" s="45">
        <f t="shared" si="0"/>
        <v>6474.75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15032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271600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200677.2</v>
      </c>
      <c r="L36" s="33">
        <f>J36-J4-J5-J6+J37</f>
        <v>202683.97200000001</v>
      </c>
      <c r="M36" s="33"/>
      <c r="N36" s="33">
        <f>L36-M36</f>
        <v>202683.97200000001</v>
      </c>
    </row>
    <row r="37" spans="2:14" x14ac:dyDescent="0.25">
      <c r="B37" s="27" t="s">
        <v>14</v>
      </c>
      <c r="C37" s="32">
        <f>C35</f>
        <v>15032</v>
      </c>
      <c r="D37" s="9">
        <f>D35/1.03</f>
        <v>0</v>
      </c>
      <c r="E37" s="10"/>
      <c r="F37" s="40">
        <f>SUM(F4:F36)</f>
        <v>200677.2</v>
      </c>
      <c r="G37" s="20"/>
      <c r="H37" s="18" t="s">
        <v>15</v>
      </c>
      <c r="I37" s="18">
        <v>0.01</v>
      </c>
      <c r="J37" s="19">
        <f>J36*I37</f>
        <v>2006.7720000000002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-68916.027999999991</v>
      </c>
      <c r="M39" s="18"/>
      <c r="N39" s="47">
        <f>J39+N34</f>
        <v>-68916.027999999991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>
        <v>-119825.29</v>
      </c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-188741.31799999997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AC30" sqref="AC30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8.28515625" bestFit="1" customWidth="1"/>
    <col min="23" max="23" width="11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35</v>
      </c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239750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9">
        <v>45636</v>
      </c>
      <c r="Q3" s="60" t="s">
        <v>40</v>
      </c>
      <c r="R3" s="59">
        <v>45681</v>
      </c>
      <c r="S3" s="60" t="s">
        <v>33</v>
      </c>
      <c r="T3" s="61">
        <v>664</v>
      </c>
      <c r="U3" s="60" t="s">
        <v>34</v>
      </c>
      <c r="V3" s="60" t="s">
        <v>36</v>
      </c>
      <c r="W3" s="62">
        <v>10</v>
      </c>
      <c r="X3" s="62" t="s">
        <v>41</v>
      </c>
      <c r="Y3" s="63">
        <v>600</v>
      </c>
      <c r="Z3" s="64">
        <v>6000</v>
      </c>
      <c r="AA3" s="65"/>
      <c r="AB3" s="64">
        <v>6000</v>
      </c>
    </row>
    <row r="4" spans="2:29" x14ac:dyDescent="0.25">
      <c r="B4" s="7">
        <v>45658</v>
      </c>
      <c r="C4" s="8">
        <v>469</v>
      </c>
      <c r="D4" s="9"/>
      <c r="E4" s="10">
        <v>15.6</v>
      </c>
      <c r="F4" s="40">
        <f>E4*C4</f>
        <v>7316.4</v>
      </c>
      <c r="G4" s="12"/>
      <c r="H4" s="13" t="s">
        <v>6</v>
      </c>
      <c r="I4" s="14">
        <v>0.01</v>
      </c>
      <c r="J4" s="15"/>
      <c r="P4" s="59">
        <v>45638</v>
      </c>
      <c r="Q4" s="60" t="s">
        <v>40</v>
      </c>
      <c r="R4" s="59">
        <v>45683</v>
      </c>
      <c r="S4" s="60" t="s">
        <v>33</v>
      </c>
      <c r="T4" s="61">
        <v>683</v>
      </c>
      <c r="U4" s="60" t="s">
        <v>34</v>
      </c>
      <c r="V4" s="60" t="s">
        <v>36</v>
      </c>
      <c r="W4" s="62">
        <v>260</v>
      </c>
      <c r="X4" s="62" t="s">
        <v>41</v>
      </c>
      <c r="Y4" s="63">
        <v>600</v>
      </c>
      <c r="Z4" s="64">
        <v>156000</v>
      </c>
      <c r="AA4" s="65"/>
      <c r="AB4" s="64">
        <v>156000</v>
      </c>
    </row>
    <row r="5" spans="2:29" x14ac:dyDescent="0.25">
      <c r="B5" s="7">
        <v>45659</v>
      </c>
      <c r="C5" s="8">
        <v>480</v>
      </c>
      <c r="D5" s="9"/>
      <c r="E5" s="10">
        <v>15.6</v>
      </c>
      <c r="F5" s="40">
        <f t="shared" ref="F5:F34" si="0">E5*C5</f>
        <v>7488</v>
      </c>
      <c r="G5" s="12"/>
      <c r="H5" s="13" t="s">
        <v>7</v>
      </c>
      <c r="I5" s="14">
        <v>1E-3</v>
      </c>
      <c r="J5" s="15"/>
      <c r="P5" s="66">
        <v>45650</v>
      </c>
      <c r="Q5" s="67" t="s">
        <v>42</v>
      </c>
      <c r="R5" s="66">
        <v>45680</v>
      </c>
      <c r="S5" s="67" t="s">
        <v>33</v>
      </c>
      <c r="T5" s="68">
        <v>721</v>
      </c>
      <c r="U5" s="67" t="s">
        <v>34</v>
      </c>
      <c r="V5" s="67" t="s">
        <v>43</v>
      </c>
      <c r="W5" s="69">
        <v>686</v>
      </c>
      <c r="X5" s="67" t="s">
        <v>12</v>
      </c>
      <c r="Y5" s="70">
        <v>13.99417</v>
      </c>
      <c r="Z5" s="71">
        <v>9600</v>
      </c>
      <c r="AA5" s="72"/>
      <c r="AB5" s="71">
        <v>9600</v>
      </c>
    </row>
    <row r="6" spans="2:29" x14ac:dyDescent="0.25">
      <c r="B6" s="7">
        <v>45660</v>
      </c>
      <c r="C6" s="8">
        <v>471</v>
      </c>
      <c r="D6" s="9"/>
      <c r="E6" s="10">
        <v>15.6</v>
      </c>
      <c r="F6" s="40">
        <f t="shared" si="0"/>
        <v>7347.5999999999995</v>
      </c>
      <c r="G6" s="12"/>
      <c r="H6" s="13" t="s">
        <v>8</v>
      </c>
      <c r="I6" s="14"/>
      <c r="J6" s="15"/>
      <c r="P6" s="73"/>
      <c r="Q6" s="74"/>
      <c r="R6" s="73"/>
      <c r="S6" s="74"/>
      <c r="T6" s="75"/>
      <c r="U6" s="74"/>
      <c r="V6" s="74" t="s">
        <v>50</v>
      </c>
      <c r="W6" s="76"/>
      <c r="X6" s="76"/>
      <c r="Y6" s="77"/>
      <c r="Z6" s="78"/>
      <c r="AA6" s="79"/>
      <c r="AB6" s="78">
        <f>SUM(AB3:AB5)*-1</f>
        <v>-171600</v>
      </c>
    </row>
    <row r="7" spans="2:29" x14ac:dyDescent="0.25">
      <c r="B7" s="7">
        <v>45661</v>
      </c>
      <c r="C7" s="8">
        <v>468</v>
      </c>
      <c r="D7" s="9"/>
      <c r="E7" s="10">
        <v>15.6</v>
      </c>
      <c r="F7" s="40">
        <f t="shared" si="0"/>
        <v>7300.8</v>
      </c>
      <c r="G7" s="12"/>
      <c r="H7" s="13" t="s">
        <v>9</v>
      </c>
      <c r="I7" s="14"/>
      <c r="J7" s="15">
        <f>'ARALIK 2024'!J39*-1</f>
        <v>68916.027999999991</v>
      </c>
      <c r="P7" s="59">
        <v>45636</v>
      </c>
      <c r="Q7" s="60" t="s">
        <v>44</v>
      </c>
      <c r="R7" s="59">
        <v>45696</v>
      </c>
      <c r="S7" s="60" t="s">
        <v>33</v>
      </c>
      <c r="T7" s="61">
        <v>670</v>
      </c>
      <c r="U7" s="60" t="s">
        <v>34</v>
      </c>
      <c r="V7" s="60" t="s">
        <v>45</v>
      </c>
      <c r="W7" s="62">
        <v>25</v>
      </c>
      <c r="X7" s="62" t="s">
        <v>41</v>
      </c>
      <c r="Y7" s="63">
        <v>455</v>
      </c>
      <c r="Z7" s="64">
        <v>11375</v>
      </c>
      <c r="AA7" s="65"/>
      <c r="AB7" s="64">
        <v>11375</v>
      </c>
    </row>
    <row r="8" spans="2:29" x14ac:dyDescent="0.25">
      <c r="B8" s="7">
        <v>45662</v>
      </c>
      <c r="C8" s="8">
        <v>476</v>
      </c>
      <c r="D8" s="9"/>
      <c r="E8" s="10">
        <v>15.6</v>
      </c>
      <c r="F8" s="40">
        <f t="shared" si="0"/>
        <v>7425.5999999999995</v>
      </c>
      <c r="G8" s="16">
        <v>45636</v>
      </c>
      <c r="H8" s="17" t="s">
        <v>51</v>
      </c>
      <c r="I8" s="18"/>
      <c r="J8" s="19">
        <v>11375</v>
      </c>
      <c r="P8" s="59">
        <v>45636</v>
      </c>
      <c r="Q8" s="60" t="s">
        <v>44</v>
      </c>
      <c r="R8" s="59">
        <v>45696</v>
      </c>
      <c r="S8" s="60" t="s">
        <v>33</v>
      </c>
      <c r="T8" s="61">
        <v>670</v>
      </c>
      <c r="U8" s="60" t="s">
        <v>34</v>
      </c>
      <c r="V8" s="60" t="s">
        <v>46</v>
      </c>
      <c r="W8" s="62">
        <v>25</v>
      </c>
      <c r="X8" s="62" t="s">
        <v>41</v>
      </c>
      <c r="Y8" s="63">
        <v>475</v>
      </c>
      <c r="Z8" s="64">
        <v>11875</v>
      </c>
      <c r="AA8" s="65"/>
      <c r="AB8" s="64">
        <v>11875</v>
      </c>
    </row>
    <row r="9" spans="2:29" x14ac:dyDescent="0.25">
      <c r="B9" s="7">
        <v>45663</v>
      </c>
      <c r="C9" s="8">
        <v>482</v>
      </c>
      <c r="D9" s="9"/>
      <c r="E9" s="10">
        <v>15.6</v>
      </c>
      <c r="F9" s="40">
        <f t="shared" si="0"/>
        <v>7519.2</v>
      </c>
      <c r="G9" s="16">
        <v>45636</v>
      </c>
      <c r="H9" s="17" t="s">
        <v>52</v>
      </c>
      <c r="I9" s="18"/>
      <c r="J9" s="19">
        <v>11875</v>
      </c>
      <c r="P9" s="106">
        <v>45653</v>
      </c>
      <c r="Q9" s="107" t="s">
        <v>40</v>
      </c>
      <c r="R9" s="106">
        <v>45698</v>
      </c>
      <c r="S9" s="107" t="s">
        <v>33</v>
      </c>
      <c r="T9" s="108">
        <v>742</v>
      </c>
      <c r="U9" s="107" t="s">
        <v>34</v>
      </c>
      <c r="V9" s="107" t="s">
        <v>36</v>
      </c>
      <c r="W9" s="109">
        <v>100</v>
      </c>
      <c r="X9" s="107" t="s">
        <v>41</v>
      </c>
      <c r="Y9" s="110">
        <v>603</v>
      </c>
      <c r="Z9" s="111">
        <v>60300</v>
      </c>
      <c r="AA9" s="112"/>
      <c r="AB9" s="111">
        <v>60300</v>
      </c>
    </row>
    <row r="10" spans="2:29" x14ac:dyDescent="0.25">
      <c r="B10" s="7">
        <v>45664</v>
      </c>
      <c r="C10" s="8">
        <v>484</v>
      </c>
      <c r="D10" s="9"/>
      <c r="E10" s="10">
        <v>15.6</v>
      </c>
      <c r="F10" s="40">
        <f t="shared" si="0"/>
        <v>7550.4</v>
      </c>
      <c r="G10" s="16">
        <v>45653</v>
      </c>
      <c r="H10" s="17" t="s">
        <v>53</v>
      </c>
      <c r="I10" s="18"/>
      <c r="J10" s="19">
        <v>60300</v>
      </c>
      <c r="O10" s="123"/>
      <c r="P10" s="124">
        <v>45675</v>
      </c>
      <c r="Q10" s="117" t="s">
        <v>58</v>
      </c>
      <c r="R10" s="116">
        <v>45688</v>
      </c>
      <c r="S10" s="117" t="s">
        <v>48</v>
      </c>
      <c r="T10" s="118">
        <v>26</v>
      </c>
      <c r="U10" s="117" t="s">
        <v>34</v>
      </c>
      <c r="V10" s="117" t="s">
        <v>49</v>
      </c>
      <c r="W10" s="119">
        <v>20</v>
      </c>
      <c r="X10" s="117" t="s">
        <v>41</v>
      </c>
      <c r="Y10" s="120">
        <v>475</v>
      </c>
      <c r="Z10" s="121">
        <v>9500</v>
      </c>
      <c r="AA10" s="122"/>
      <c r="AB10" s="121">
        <v>9500</v>
      </c>
      <c r="AC10" s="114" t="s">
        <v>59</v>
      </c>
    </row>
    <row r="11" spans="2:29" x14ac:dyDescent="0.25">
      <c r="B11" s="7">
        <v>45665</v>
      </c>
      <c r="C11" s="8">
        <v>477</v>
      </c>
      <c r="D11" s="9"/>
      <c r="E11" s="10">
        <v>15.6</v>
      </c>
      <c r="F11" s="40">
        <f t="shared" si="0"/>
        <v>7441.2</v>
      </c>
      <c r="G11" s="16">
        <v>45681</v>
      </c>
      <c r="H11" s="17" t="s">
        <v>55</v>
      </c>
      <c r="I11" s="18"/>
      <c r="J11" s="113">
        <v>200000</v>
      </c>
      <c r="O11" s="123"/>
      <c r="P11" s="124">
        <v>45687</v>
      </c>
      <c r="Q11" s="117" t="s">
        <v>56</v>
      </c>
      <c r="R11" s="116">
        <v>45688</v>
      </c>
      <c r="S11" s="117" t="s">
        <v>48</v>
      </c>
      <c r="T11" s="118">
        <v>72</v>
      </c>
      <c r="U11" s="117" t="s">
        <v>34</v>
      </c>
      <c r="V11" s="117" t="s">
        <v>46</v>
      </c>
      <c r="W11" s="119">
        <v>20</v>
      </c>
      <c r="X11" s="117" t="s">
        <v>41</v>
      </c>
      <c r="Y11" s="120">
        <v>490</v>
      </c>
      <c r="Z11" s="121">
        <v>9800</v>
      </c>
      <c r="AA11" s="122"/>
      <c r="AB11" s="121">
        <v>9800</v>
      </c>
      <c r="AC11" s="114" t="s">
        <v>57</v>
      </c>
    </row>
    <row r="12" spans="2:29" x14ac:dyDescent="0.25">
      <c r="B12" s="7">
        <v>45666</v>
      </c>
      <c r="C12" s="8">
        <v>487</v>
      </c>
      <c r="D12" s="9"/>
      <c r="E12" s="10">
        <v>15.6</v>
      </c>
      <c r="F12" s="40">
        <f t="shared" si="0"/>
        <v>7597.2</v>
      </c>
      <c r="G12" s="16">
        <v>45675</v>
      </c>
      <c r="H12" s="17" t="s">
        <v>60</v>
      </c>
      <c r="I12" s="18"/>
      <c r="J12" s="19">
        <v>9500</v>
      </c>
      <c r="P12" s="124">
        <v>45699</v>
      </c>
      <c r="Q12" s="117" t="s">
        <v>63</v>
      </c>
      <c r="R12" s="116">
        <v>45688</v>
      </c>
      <c r="S12" s="117" t="s">
        <v>33</v>
      </c>
      <c r="T12" s="118">
        <v>15</v>
      </c>
      <c r="U12" s="117" t="s">
        <v>34</v>
      </c>
      <c r="V12" s="117" t="s">
        <v>64</v>
      </c>
      <c r="W12" s="119">
        <v>500</v>
      </c>
      <c r="X12" s="117" t="s">
        <v>12</v>
      </c>
      <c r="Y12" s="120">
        <v>19.399999999999999</v>
      </c>
      <c r="Z12" s="121">
        <v>9700</v>
      </c>
      <c r="AA12" s="122"/>
      <c r="AB12" s="121">
        <v>9700</v>
      </c>
      <c r="AC12" s="114" t="s">
        <v>65</v>
      </c>
    </row>
    <row r="13" spans="2:29" x14ac:dyDescent="0.25">
      <c r="B13" s="7">
        <v>45667</v>
      </c>
      <c r="C13" s="8">
        <v>486</v>
      </c>
      <c r="D13" s="9"/>
      <c r="E13" s="10">
        <v>15.6</v>
      </c>
      <c r="F13" s="40">
        <f t="shared" si="0"/>
        <v>7581.5999999999995</v>
      </c>
      <c r="G13" s="16">
        <v>45687</v>
      </c>
      <c r="H13" s="17" t="s">
        <v>61</v>
      </c>
      <c r="I13" s="18"/>
      <c r="J13" s="19">
        <v>9800</v>
      </c>
      <c r="P13" s="105"/>
      <c r="Q13" s="105"/>
      <c r="R13" s="105"/>
      <c r="S13" s="105"/>
      <c r="T13" s="105"/>
      <c r="U13" s="105"/>
      <c r="V13" s="74" t="s">
        <v>54</v>
      </c>
      <c r="W13" s="76"/>
      <c r="X13" s="105"/>
      <c r="Y13" s="77"/>
      <c r="Z13" s="105"/>
      <c r="AA13" s="105"/>
      <c r="AB13" s="78">
        <v>-112550</v>
      </c>
    </row>
    <row r="14" spans="2:29" x14ac:dyDescent="0.25">
      <c r="B14" s="7">
        <v>45668</v>
      </c>
      <c r="C14" s="8">
        <v>461</v>
      </c>
      <c r="D14" s="9"/>
      <c r="E14" s="10">
        <v>15.6</v>
      </c>
      <c r="F14" s="40">
        <f t="shared" si="0"/>
        <v>7191.5999999999995</v>
      </c>
      <c r="G14" s="16">
        <v>45692</v>
      </c>
      <c r="H14" s="17" t="s">
        <v>62</v>
      </c>
      <c r="I14" s="18"/>
      <c r="J14" s="19">
        <v>-200000</v>
      </c>
      <c r="P14" s="142">
        <v>45729</v>
      </c>
      <c r="Q14" s="141" t="s">
        <v>74</v>
      </c>
      <c r="R14" s="142">
        <v>45716</v>
      </c>
      <c r="S14" s="141" t="s">
        <v>33</v>
      </c>
      <c r="T14" s="140">
        <v>70</v>
      </c>
      <c r="U14" s="141" t="s">
        <v>34</v>
      </c>
      <c r="V14" s="141" t="s">
        <v>75</v>
      </c>
      <c r="W14" s="139">
        <v>250</v>
      </c>
      <c r="X14" s="141" t="s">
        <v>41</v>
      </c>
      <c r="Y14" s="138">
        <v>667</v>
      </c>
      <c r="Z14" s="137">
        <v>166750</v>
      </c>
      <c r="AA14" s="136"/>
      <c r="AB14" s="137">
        <v>166750</v>
      </c>
      <c r="AC14" s="143" t="s">
        <v>76</v>
      </c>
    </row>
    <row r="15" spans="2:29" x14ac:dyDescent="0.25">
      <c r="B15" s="7">
        <v>45669</v>
      </c>
      <c r="C15" s="8">
        <v>478</v>
      </c>
      <c r="D15" s="9"/>
      <c r="E15" s="10">
        <v>15.6</v>
      </c>
      <c r="F15" s="40">
        <f t="shared" si="0"/>
        <v>7456.8</v>
      </c>
      <c r="G15" s="16">
        <v>45688</v>
      </c>
      <c r="H15" s="17" t="s">
        <v>66</v>
      </c>
      <c r="I15" s="18"/>
      <c r="J15" s="19">
        <v>9700</v>
      </c>
      <c r="M15" s="33"/>
      <c r="P15" s="142">
        <v>45729</v>
      </c>
      <c r="Q15" s="141" t="s">
        <v>74</v>
      </c>
      <c r="R15" s="142">
        <v>45716</v>
      </c>
      <c r="S15" s="141" t="s">
        <v>33</v>
      </c>
      <c r="T15" s="140">
        <v>70</v>
      </c>
      <c r="U15" s="141" t="s">
        <v>34</v>
      </c>
      <c r="V15" s="141" t="s">
        <v>77</v>
      </c>
      <c r="W15" s="139">
        <v>50</v>
      </c>
      <c r="X15" s="141" t="s">
        <v>41</v>
      </c>
      <c r="Y15" s="138">
        <v>534.65346999999997</v>
      </c>
      <c r="Z15" s="137">
        <v>26732.67</v>
      </c>
      <c r="AA15" s="137">
        <v>267.33</v>
      </c>
      <c r="AB15" s="137">
        <v>27000</v>
      </c>
      <c r="AC15" s="143" t="s">
        <v>76</v>
      </c>
    </row>
    <row r="16" spans="2:29" x14ac:dyDescent="0.25">
      <c r="B16" s="7">
        <v>45670</v>
      </c>
      <c r="C16" s="8">
        <v>462.5</v>
      </c>
      <c r="D16" s="9"/>
      <c r="E16" s="10">
        <v>15.6</v>
      </c>
      <c r="F16" s="40">
        <f t="shared" si="0"/>
        <v>7215</v>
      </c>
      <c r="G16" s="16">
        <v>45700</v>
      </c>
      <c r="H16" s="17" t="s">
        <v>55</v>
      </c>
      <c r="I16" s="18"/>
      <c r="J16" s="19">
        <v>10000</v>
      </c>
      <c r="P16" s="142">
        <v>45729</v>
      </c>
      <c r="Q16" s="141" t="s">
        <v>74</v>
      </c>
      <c r="R16" s="142">
        <v>45716</v>
      </c>
      <c r="S16" s="141" t="s">
        <v>33</v>
      </c>
      <c r="T16" s="140">
        <v>70</v>
      </c>
      <c r="U16" s="141" t="s">
        <v>34</v>
      </c>
      <c r="V16" s="141" t="s">
        <v>78</v>
      </c>
      <c r="W16" s="139">
        <v>50</v>
      </c>
      <c r="X16" s="141" t="s">
        <v>41</v>
      </c>
      <c r="Y16" s="138">
        <v>514.85149999999999</v>
      </c>
      <c r="Z16" s="137">
        <v>25742.58</v>
      </c>
      <c r="AA16" s="137">
        <v>257.42</v>
      </c>
      <c r="AB16" s="137">
        <v>26000</v>
      </c>
      <c r="AC16" s="143" t="s">
        <v>76</v>
      </c>
    </row>
    <row r="17" spans="2:29" x14ac:dyDescent="0.25">
      <c r="B17" s="7">
        <v>45671</v>
      </c>
      <c r="C17" s="8">
        <v>474</v>
      </c>
      <c r="D17" s="9"/>
      <c r="E17" s="10">
        <v>15.6</v>
      </c>
      <c r="F17" s="40">
        <f t="shared" si="0"/>
        <v>7394.4</v>
      </c>
      <c r="G17" s="16">
        <v>45702</v>
      </c>
      <c r="H17" s="17" t="s">
        <v>67</v>
      </c>
      <c r="I17" s="18"/>
      <c r="J17" s="19">
        <v>202683.97</v>
      </c>
      <c r="P17" s="142">
        <v>45729</v>
      </c>
      <c r="Q17" s="141" t="s">
        <v>79</v>
      </c>
      <c r="R17" s="142">
        <v>45688</v>
      </c>
      <c r="S17" s="141" t="s">
        <v>33</v>
      </c>
      <c r="T17" s="140">
        <v>70</v>
      </c>
      <c r="U17" s="141" t="s">
        <v>34</v>
      </c>
      <c r="V17" s="141" t="s">
        <v>80</v>
      </c>
      <c r="W17" s="139">
        <v>1344</v>
      </c>
      <c r="X17" s="141" t="s">
        <v>12</v>
      </c>
      <c r="Y17" s="138">
        <v>14.88095</v>
      </c>
      <c r="Z17" s="137">
        <v>20000</v>
      </c>
      <c r="AA17" s="136"/>
      <c r="AB17" s="137">
        <v>20000</v>
      </c>
      <c r="AC17" s="143" t="s">
        <v>81</v>
      </c>
    </row>
    <row r="18" spans="2:29" x14ac:dyDescent="0.25">
      <c r="B18" s="7">
        <v>45672</v>
      </c>
      <c r="C18" s="8">
        <v>476</v>
      </c>
      <c r="D18" s="9"/>
      <c r="E18" s="10">
        <v>15.6</v>
      </c>
      <c r="F18" s="40">
        <f t="shared" si="0"/>
        <v>7425.5999999999995</v>
      </c>
      <c r="G18" s="16">
        <v>45703</v>
      </c>
      <c r="H18" s="17" t="s">
        <v>68</v>
      </c>
      <c r="I18" s="18"/>
      <c r="J18" s="19">
        <v>-165000</v>
      </c>
      <c r="M18" s="33"/>
    </row>
    <row r="19" spans="2:29" x14ac:dyDescent="0.25">
      <c r="B19" s="7">
        <v>45673</v>
      </c>
      <c r="C19" s="8">
        <v>471.5</v>
      </c>
      <c r="D19" s="9"/>
      <c r="E19" s="10">
        <v>15.6</v>
      </c>
      <c r="F19" s="40">
        <f t="shared" si="0"/>
        <v>7355.4</v>
      </c>
      <c r="G19" s="16">
        <v>45703</v>
      </c>
      <c r="H19" s="17" t="s">
        <v>68</v>
      </c>
      <c r="I19" s="18"/>
      <c r="J19" s="19">
        <v>-25000</v>
      </c>
    </row>
    <row r="20" spans="2:29" x14ac:dyDescent="0.25">
      <c r="B20" s="7">
        <v>45674</v>
      </c>
      <c r="C20" s="8">
        <v>441</v>
      </c>
      <c r="D20" s="9"/>
      <c r="E20" s="10">
        <v>15.6</v>
      </c>
      <c r="F20" s="40">
        <f t="shared" si="0"/>
        <v>6879.5999999999995</v>
      </c>
      <c r="G20" s="20"/>
      <c r="H20" s="17" t="s">
        <v>69</v>
      </c>
      <c r="I20" s="18"/>
      <c r="J20" s="19">
        <v>4252.5</v>
      </c>
    </row>
    <row r="21" spans="2:29" x14ac:dyDescent="0.25">
      <c r="B21" s="7">
        <v>45675</v>
      </c>
      <c r="C21" s="8">
        <v>449</v>
      </c>
      <c r="D21" s="9"/>
      <c r="E21" s="10">
        <v>15.6</v>
      </c>
      <c r="F21" s="40">
        <f t="shared" si="0"/>
        <v>7004.4</v>
      </c>
      <c r="G21" s="16">
        <v>45723</v>
      </c>
      <c r="H21" s="17" t="s">
        <v>55</v>
      </c>
      <c r="I21" s="18"/>
      <c r="J21" s="19">
        <v>14938.8</v>
      </c>
      <c r="N21" s="115"/>
    </row>
    <row r="22" spans="2:29" x14ac:dyDescent="0.25">
      <c r="B22" s="7">
        <v>45676</v>
      </c>
      <c r="C22" s="8">
        <v>468</v>
      </c>
      <c r="D22" s="9"/>
      <c r="E22" s="10">
        <v>15.6</v>
      </c>
      <c r="F22" s="40">
        <f t="shared" si="0"/>
        <v>7300.8</v>
      </c>
      <c r="G22" s="20"/>
      <c r="H22" s="17"/>
      <c r="I22" s="18"/>
      <c r="J22" s="19"/>
      <c r="N22" s="115"/>
    </row>
    <row r="23" spans="2:29" x14ac:dyDescent="0.25">
      <c r="B23" s="7">
        <v>45677</v>
      </c>
      <c r="C23" s="8">
        <v>419</v>
      </c>
      <c r="D23" s="9"/>
      <c r="E23" s="10">
        <v>15.6</v>
      </c>
      <c r="F23" s="40">
        <f t="shared" si="0"/>
        <v>6536.4</v>
      </c>
      <c r="G23" s="20"/>
      <c r="H23" s="17"/>
      <c r="I23" s="18"/>
      <c r="J23" s="19"/>
      <c r="N23" s="115"/>
      <c r="V23" t="s">
        <v>87</v>
      </c>
    </row>
    <row r="24" spans="2:29" x14ac:dyDescent="0.25">
      <c r="B24" s="7">
        <v>45678</v>
      </c>
      <c r="C24" s="8">
        <v>446</v>
      </c>
      <c r="D24" s="9"/>
      <c r="E24" s="10">
        <v>15.6</v>
      </c>
      <c r="F24" s="40">
        <f t="shared" si="0"/>
        <v>6957.5999999999995</v>
      </c>
      <c r="G24" s="20"/>
      <c r="H24" s="17"/>
      <c r="I24" s="18"/>
      <c r="J24" s="19"/>
      <c r="N24" s="115"/>
      <c r="V24" t="s">
        <v>88</v>
      </c>
    </row>
    <row r="25" spans="2:29" x14ac:dyDescent="0.25">
      <c r="B25" s="7">
        <v>45679</v>
      </c>
      <c r="C25" s="8">
        <v>415.5</v>
      </c>
      <c r="D25" s="9"/>
      <c r="E25" s="10">
        <v>15.6</v>
      </c>
      <c r="F25" s="40">
        <f t="shared" si="0"/>
        <v>6481.8</v>
      </c>
      <c r="G25" s="20"/>
      <c r="H25" s="17"/>
      <c r="I25" s="18"/>
      <c r="J25" s="19"/>
      <c r="N25" s="115"/>
    </row>
    <row r="26" spans="2:29" x14ac:dyDescent="0.25">
      <c r="B26" s="7">
        <v>45680</v>
      </c>
      <c r="C26" s="8">
        <v>420</v>
      </c>
      <c r="D26" s="9"/>
      <c r="E26" s="10">
        <v>15.6</v>
      </c>
      <c r="F26" s="40">
        <f t="shared" si="0"/>
        <v>6552</v>
      </c>
      <c r="G26" s="20"/>
      <c r="H26" s="17"/>
      <c r="I26" s="18"/>
      <c r="J26" s="19"/>
      <c r="N26" s="115"/>
    </row>
    <row r="27" spans="2:29" x14ac:dyDescent="0.25">
      <c r="B27" s="7">
        <v>45681</v>
      </c>
      <c r="C27" s="8">
        <v>434</v>
      </c>
      <c r="D27" s="9"/>
      <c r="E27" s="10">
        <v>15.6</v>
      </c>
      <c r="F27" s="40">
        <f t="shared" si="0"/>
        <v>6770.4</v>
      </c>
      <c r="G27" s="20"/>
      <c r="H27" s="17"/>
      <c r="I27" s="18"/>
      <c r="J27" s="19"/>
      <c r="M27" s="18"/>
      <c r="N27" s="47"/>
    </row>
    <row r="28" spans="2:29" x14ac:dyDescent="0.25">
      <c r="B28" s="7">
        <v>45682</v>
      </c>
      <c r="C28" s="8">
        <v>438</v>
      </c>
      <c r="D28" s="9"/>
      <c r="E28" s="10">
        <v>15.6</v>
      </c>
      <c r="F28" s="40">
        <f t="shared" si="0"/>
        <v>6832.8</v>
      </c>
      <c r="G28" s="20"/>
      <c r="H28" s="17"/>
      <c r="I28" s="18"/>
      <c r="J28" s="19"/>
      <c r="M28" s="18"/>
      <c r="N28" s="47"/>
    </row>
    <row r="29" spans="2:29" x14ac:dyDescent="0.25">
      <c r="B29" s="7">
        <v>45683</v>
      </c>
      <c r="C29" s="8">
        <v>457</v>
      </c>
      <c r="D29" s="9"/>
      <c r="E29" s="10">
        <v>15.6</v>
      </c>
      <c r="F29" s="40">
        <f t="shared" si="0"/>
        <v>7129.2</v>
      </c>
      <c r="G29" s="20"/>
      <c r="H29" s="17"/>
      <c r="I29" s="18"/>
      <c r="J29" s="19"/>
      <c r="M29" s="18"/>
      <c r="N29" s="47"/>
    </row>
    <row r="30" spans="2:29" x14ac:dyDescent="0.25">
      <c r="B30" s="7">
        <v>45684</v>
      </c>
      <c r="C30" s="8">
        <v>424</v>
      </c>
      <c r="D30" s="9"/>
      <c r="E30" s="10">
        <v>15.6</v>
      </c>
      <c r="F30" s="40">
        <f t="shared" si="0"/>
        <v>6614.4</v>
      </c>
      <c r="G30" s="20"/>
      <c r="H30" s="17"/>
      <c r="I30" s="18"/>
      <c r="J30" s="19"/>
      <c r="M30" s="18"/>
      <c r="N30" s="47"/>
    </row>
    <row r="31" spans="2:29" x14ac:dyDescent="0.25">
      <c r="B31" s="7">
        <v>45685</v>
      </c>
      <c r="C31" s="8">
        <v>454.5</v>
      </c>
      <c r="D31" s="9"/>
      <c r="E31" s="10">
        <v>15.6</v>
      </c>
      <c r="F31" s="40">
        <f t="shared" si="0"/>
        <v>7090.2</v>
      </c>
      <c r="G31" s="20"/>
      <c r="H31" s="17"/>
      <c r="I31" s="18"/>
      <c r="J31" s="19"/>
      <c r="M31" s="18"/>
      <c r="N31" s="47"/>
    </row>
    <row r="32" spans="2:29" x14ac:dyDescent="0.25">
      <c r="B32" s="7">
        <v>45686</v>
      </c>
      <c r="C32" s="8">
        <v>443</v>
      </c>
      <c r="D32" s="9"/>
      <c r="E32" s="10">
        <v>15.6</v>
      </c>
      <c r="F32" s="40">
        <f t="shared" si="0"/>
        <v>6910.8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431</v>
      </c>
      <c r="D33" s="9"/>
      <c r="E33" s="10">
        <v>15.6</v>
      </c>
      <c r="F33" s="40">
        <f t="shared" si="0"/>
        <v>6723.5999999999995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432</v>
      </c>
      <c r="D34" s="43"/>
      <c r="E34" s="10">
        <v>15.6</v>
      </c>
      <c r="F34" s="45">
        <f t="shared" si="0"/>
        <v>6739.2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14175</v>
      </c>
      <c r="D35" s="36">
        <f>SUM(D4:D34)</f>
        <v>0</v>
      </c>
      <c r="E35" s="37"/>
      <c r="F35" s="38" t="s">
        <v>4</v>
      </c>
      <c r="G35" s="25"/>
      <c r="H35" s="191" t="s">
        <v>11</v>
      </c>
      <c r="I35" s="191"/>
      <c r="J35" s="26">
        <f>SUM(J4:J34)</f>
        <v>223341.29800000001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92" t="s">
        <v>13</v>
      </c>
      <c r="I36" s="192"/>
      <c r="J36" s="19">
        <f>F36+F37</f>
        <v>221130</v>
      </c>
      <c r="L36" s="33">
        <f>J36-J4-J5-J6+J37</f>
        <v>223341.3</v>
      </c>
      <c r="M36" s="33">
        <v>223341.3</v>
      </c>
      <c r="N36" s="33">
        <f>L36-M36</f>
        <v>0</v>
      </c>
    </row>
    <row r="37" spans="2:14" x14ac:dyDescent="0.25">
      <c r="B37" s="27" t="s">
        <v>14</v>
      </c>
      <c r="C37" s="32">
        <f>C35</f>
        <v>14175</v>
      </c>
      <c r="D37" s="9">
        <f>D35/1.03</f>
        <v>0</v>
      </c>
      <c r="E37" s="10"/>
      <c r="F37" s="11">
        <f>SUM(F4:F36)</f>
        <v>221130</v>
      </c>
      <c r="G37" s="20"/>
      <c r="H37" s="18" t="s">
        <v>15</v>
      </c>
      <c r="I37" s="18">
        <v>0.01</v>
      </c>
      <c r="J37" s="19">
        <f>J36*I37</f>
        <v>2211.3000000000002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10"/>
      <c r="F39" s="29"/>
      <c r="G39" s="30"/>
      <c r="H39" s="195" t="s">
        <v>17</v>
      </c>
      <c r="I39" s="195"/>
      <c r="J39" s="31">
        <f>J36+J37+J38-J35</f>
        <v>1.9999999785795808E-3</v>
      </c>
      <c r="M39" s="18"/>
      <c r="N39" s="47">
        <f>J39+N34</f>
        <v>1.9999999785795808E-3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>
        <v>371766.03</v>
      </c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371766.03200000001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2" orientation="landscape" verticalDpi="0" r:id="rId1"/>
  <colBreaks count="1" manualBreakCount="1">
    <brk id="2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T7" sqref="T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9.57031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35</v>
      </c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9">
        <v>45636</v>
      </c>
      <c r="Q3" s="60" t="s">
        <v>44</v>
      </c>
      <c r="R3" s="59">
        <v>45696</v>
      </c>
      <c r="S3" s="60" t="s">
        <v>33</v>
      </c>
      <c r="T3" s="61">
        <v>670</v>
      </c>
      <c r="U3" s="60" t="s">
        <v>34</v>
      </c>
      <c r="V3" s="60" t="s">
        <v>45</v>
      </c>
      <c r="W3" s="62">
        <v>25</v>
      </c>
      <c r="X3" s="62" t="s">
        <v>41</v>
      </c>
      <c r="Y3" s="63">
        <v>455</v>
      </c>
      <c r="Z3" s="64">
        <v>11375</v>
      </c>
      <c r="AA3" s="65"/>
      <c r="AB3" s="64">
        <v>11375</v>
      </c>
    </row>
    <row r="4" spans="2:29" x14ac:dyDescent="0.25">
      <c r="B4" s="7">
        <v>45689</v>
      </c>
      <c r="C4" s="8">
        <v>438</v>
      </c>
      <c r="D4" s="9"/>
      <c r="E4" s="10">
        <v>15.6</v>
      </c>
      <c r="F4" s="40">
        <f>E4*C4</f>
        <v>6832.8</v>
      </c>
      <c r="G4" s="12"/>
      <c r="H4" s="13" t="s">
        <v>6</v>
      </c>
      <c r="I4" s="14">
        <v>0.01</v>
      </c>
      <c r="J4" s="15"/>
      <c r="P4" s="59">
        <v>45636</v>
      </c>
      <c r="Q4" s="60" t="s">
        <v>44</v>
      </c>
      <c r="R4" s="59">
        <v>45696</v>
      </c>
      <c r="S4" s="60" t="s">
        <v>33</v>
      </c>
      <c r="T4" s="61">
        <v>670</v>
      </c>
      <c r="U4" s="60" t="s">
        <v>34</v>
      </c>
      <c r="V4" s="60" t="s">
        <v>46</v>
      </c>
      <c r="W4" s="62">
        <v>25</v>
      </c>
      <c r="X4" s="62" t="s">
        <v>41</v>
      </c>
      <c r="Y4" s="63">
        <v>475</v>
      </c>
      <c r="Z4" s="64">
        <v>11875</v>
      </c>
      <c r="AA4" s="65"/>
      <c r="AB4" s="64">
        <v>11875</v>
      </c>
    </row>
    <row r="5" spans="2:29" x14ac:dyDescent="0.25">
      <c r="B5" s="7">
        <v>45690</v>
      </c>
      <c r="C5" s="8">
        <v>421</v>
      </c>
      <c r="D5" s="9"/>
      <c r="E5" s="10">
        <v>15.6</v>
      </c>
      <c r="F5" s="40">
        <f t="shared" ref="F5:F34" si="0">E5*C5</f>
        <v>6567.5999999999995</v>
      </c>
      <c r="G5" s="12"/>
      <c r="H5" s="13" t="s">
        <v>7</v>
      </c>
      <c r="I5" s="14">
        <v>1E-3</v>
      </c>
      <c r="J5" s="15"/>
      <c r="P5" s="106">
        <v>45653</v>
      </c>
      <c r="Q5" s="107" t="s">
        <v>40</v>
      </c>
      <c r="R5" s="106">
        <v>45698</v>
      </c>
      <c r="S5" s="107" t="s">
        <v>33</v>
      </c>
      <c r="T5" s="108">
        <v>742</v>
      </c>
      <c r="U5" s="107" t="s">
        <v>34</v>
      </c>
      <c r="V5" s="107" t="s">
        <v>36</v>
      </c>
      <c r="W5" s="109">
        <v>100</v>
      </c>
      <c r="X5" s="107" t="s">
        <v>41</v>
      </c>
      <c r="Y5" s="110">
        <v>603</v>
      </c>
      <c r="Z5" s="111">
        <v>60300</v>
      </c>
      <c r="AA5" s="112"/>
      <c r="AB5" s="111">
        <v>60300</v>
      </c>
    </row>
    <row r="6" spans="2:29" x14ac:dyDescent="0.25">
      <c r="B6" s="7">
        <v>45691</v>
      </c>
      <c r="C6" s="8">
        <v>417</v>
      </c>
      <c r="D6" s="9"/>
      <c r="E6" s="10">
        <v>15.6</v>
      </c>
      <c r="F6" s="40">
        <f t="shared" si="0"/>
        <v>6505.2</v>
      </c>
      <c r="G6" s="12"/>
      <c r="H6" s="13" t="s">
        <v>8</v>
      </c>
      <c r="I6" s="14"/>
      <c r="J6" s="15"/>
      <c r="O6" s="123"/>
      <c r="P6" s="124">
        <v>45675</v>
      </c>
      <c r="Q6" s="117" t="s">
        <v>58</v>
      </c>
      <c r="R6" s="116">
        <v>45688</v>
      </c>
      <c r="S6" s="117" t="s">
        <v>48</v>
      </c>
      <c r="T6" s="118">
        <v>26</v>
      </c>
      <c r="U6" s="117" t="s">
        <v>34</v>
      </c>
      <c r="V6" s="117" t="s">
        <v>49</v>
      </c>
      <c r="W6" s="119">
        <v>20</v>
      </c>
      <c r="X6" s="117" t="s">
        <v>41</v>
      </c>
      <c r="Y6" s="120">
        <v>475</v>
      </c>
      <c r="Z6" s="121">
        <v>9500</v>
      </c>
      <c r="AA6" s="122"/>
      <c r="AB6" s="121">
        <v>9500</v>
      </c>
      <c r="AC6" s="114" t="s">
        <v>59</v>
      </c>
    </row>
    <row r="7" spans="2:29" x14ac:dyDescent="0.25">
      <c r="B7" s="7">
        <v>45692</v>
      </c>
      <c r="C7" s="8">
        <v>425</v>
      </c>
      <c r="D7" s="9"/>
      <c r="E7" s="10">
        <v>15.6</v>
      </c>
      <c r="F7" s="40">
        <f t="shared" si="0"/>
        <v>6630</v>
      </c>
      <c r="G7" s="12"/>
      <c r="H7" s="13" t="s">
        <v>9</v>
      </c>
      <c r="I7" s="14"/>
      <c r="J7" s="15">
        <f>'OCAK 2025'!J39*-1</f>
        <v>-1.9999999785795808E-3</v>
      </c>
      <c r="O7" s="123"/>
      <c r="P7" s="124">
        <v>45687</v>
      </c>
      <c r="Q7" s="117" t="s">
        <v>56</v>
      </c>
      <c r="R7" s="116">
        <v>45688</v>
      </c>
      <c r="S7" s="117" t="s">
        <v>48</v>
      </c>
      <c r="T7" s="118">
        <v>72</v>
      </c>
      <c r="U7" s="117" t="s">
        <v>34</v>
      </c>
      <c r="V7" s="117" t="s">
        <v>46</v>
      </c>
      <c r="W7" s="119">
        <v>20</v>
      </c>
      <c r="X7" s="117" t="s">
        <v>41</v>
      </c>
      <c r="Y7" s="120">
        <v>490</v>
      </c>
      <c r="Z7" s="121">
        <v>9800</v>
      </c>
      <c r="AA7" s="122"/>
      <c r="AB7" s="121">
        <v>9800</v>
      </c>
      <c r="AC7" s="114" t="s">
        <v>57</v>
      </c>
    </row>
    <row r="8" spans="2:29" x14ac:dyDescent="0.25">
      <c r="B8" s="7">
        <v>45693</v>
      </c>
      <c r="C8" s="8">
        <v>390</v>
      </c>
      <c r="D8" s="9"/>
      <c r="E8" s="10">
        <v>15.6</v>
      </c>
      <c r="F8" s="40">
        <f t="shared" si="0"/>
        <v>6084</v>
      </c>
      <c r="G8" s="16"/>
      <c r="H8" s="125" t="s">
        <v>70</v>
      </c>
      <c r="I8" s="18"/>
      <c r="J8" s="19">
        <v>2340.8000000000002</v>
      </c>
      <c r="P8" s="124">
        <v>45699</v>
      </c>
      <c r="Q8" s="117" t="s">
        <v>63</v>
      </c>
      <c r="R8" s="116">
        <v>45688</v>
      </c>
      <c r="S8" s="117" t="s">
        <v>33</v>
      </c>
      <c r="T8" s="118">
        <v>15</v>
      </c>
      <c r="U8" s="117" t="s">
        <v>34</v>
      </c>
      <c r="V8" s="117" t="s">
        <v>64</v>
      </c>
      <c r="W8" s="119">
        <v>500</v>
      </c>
      <c r="X8" s="117" t="s">
        <v>12</v>
      </c>
      <c r="Y8" s="120">
        <v>19.399999999999999</v>
      </c>
      <c r="Z8" s="121">
        <v>9700</v>
      </c>
      <c r="AA8" s="122"/>
      <c r="AB8" s="121">
        <v>9700</v>
      </c>
      <c r="AC8" s="114" t="s">
        <v>65</v>
      </c>
    </row>
    <row r="9" spans="2:29" x14ac:dyDescent="0.25">
      <c r="B9" s="7">
        <v>45694</v>
      </c>
      <c r="C9" s="8">
        <v>403</v>
      </c>
      <c r="D9" s="9"/>
      <c r="E9" s="10">
        <v>15.6</v>
      </c>
      <c r="F9" s="40">
        <f t="shared" si="0"/>
        <v>6286.8</v>
      </c>
      <c r="G9" s="16">
        <v>45730</v>
      </c>
      <c r="H9" s="17" t="s">
        <v>71</v>
      </c>
      <c r="I9" s="18"/>
      <c r="J9" s="19">
        <v>200000</v>
      </c>
      <c r="P9" s="105"/>
      <c r="Q9" s="105"/>
      <c r="R9" s="105"/>
      <c r="S9" s="105"/>
      <c r="T9" s="105"/>
      <c r="U9" s="105"/>
      <c r="V9" s="74" t="s">
        <v>54</v>
      </c>
      <c r="W9" s="76"/>
      <c r="X9" s="105"/>
      <c r="Y9" s="77"/>
      <c r="Z9" s="105"/>
      <c r="AA9" s="105"/>
      <c r="AB9" s="78">
        <v>-112550</v>
      </c>
    </row>
    <row r="10" spans="2:29" x14ac:dyDescent="0.25">
      <c r="B10" s="7">
        <v>45695</v>
      </c>
      <c r="C10" s="8">
        <v>426</v>
      </c>
      <c r="D10" s="9"/>
      <c r="E10" s="10">
        <v>15.6</v>
      </c>
      <c r="F10" s="40">
        <f t="shared" si="0"/>
        <v>6645.5999999999995</v>
      </c>
      <c r="G10" s="16">
        <v>45730</v>
      </c>
      <c r="H10" s="17" t="s">
        <v>73</v>
      </c>
      <c r="I10" s="18"/>
      <c r="J10" s="19">
        <v>-101500</v>
      </c>
      <c r="P10" s="130">
        <v>45729</v>
      </c>
      <c r="Q10" s="129" t="s">
        <v>74</v>
      </c>
      <c r="R10" s="130">
        <v>45716</v>
      </c>
      <c r="S10" s="129" t="s">
        <v>33</v>
      </c>
      <c r="T10" s="135">
        <v>70</v>
      </c>
      <c r="U10" s="129" t="s">
        <v>34</v>
      </c>
      <c r="V10" s="129" t="s">
        <v>75</v>
      </c>
      <c r="W10" s="134">
        <v>250</v>
      </c>
      <c r="X10" s="129" t="s">
        <v>41</v>
      </c>
      <c r="Y10" s="132">
        <v>667</v>
      </c>
      <c r="Z10" s="133">
        <v>166750</v>
      </c>
      <c r="AA10" s="128"/>
      <c r="AB10" s="133">
        <v>166750</v>
      </c>
      <c r="AC10" s="143" t="s">
        <v>76</v>
      </c>
    </row>
    <row r="11" spans="2:29" x14ac:dyDescent="0.25">
      <c r="B11" s="7">
        <v>45696</v>
      </c>
      <c r="C11" s="8">
        <v>418</v>
      </c>
      <c r="D11" s="9"/>
      <c r="E11" s="10">
        <v>15.6</v>
      </c>
      <c r="F11" s="40">
        <f t="shared" si="0"/>
        <v>6520.8</v>
      </c>
      <c r="G11" s="16">
        <v>45730</v>
      </c>
      <c r="H11" s="17" t="s">
        <v>72</v>
      </c>
      <c r="I11" s="18"/>
      <c r="J11" s="19">
        <v>-98500</v>
      </c>
      <c r="P11" s="130">
        <v>45729</v>
      </c>
      <c r="Q11" s="129" t="s">
        <v>74</v>
      </c>
      <c r="R11" s="130">
        <v>45716</v>
      </c>
      <c r="S11" s="129" t="s">
        <v>33</v>
      </c>
      <c r="T11" s="135">
        <v>70</v>
      </c>
      <c r="U11" s="129" t="s">
        <v>34</v>
      </c>
      <c r="V11" s="129" t="s">
        <v>77</v>
      </c>
      <c r="W11" s="134">
        <v>50</v>
      </c>
      <c r="X11" s="129" t="s">
        <v>41</v>
      </c>
      <c r="Y11" s="132">
        <v>534.65346999999997</v>
      </c>
      <c r="Z11" s="133">
        <v>26732.67</v>
      </c>
      <c r="AA11" s="133">
        <v>267.33</v>
      </c>
      <c r="AB11" s="133">
        <v>27000</v>
      </c>
      <c r="AC11" s="143" t="s">
        <v>76</v>
      </c>
    </row>
    <row r="12" spans="2:29" x14ac:dyDescent="0.25">
      <c r="B12" s="7">
        <v>45697</v>
      </c>
      <c r="C12" s="8">
        <v>414</v>
      </c>
      <c r="D12" s="9"/>
      <c r="E12" s="10">
        <v>15.6</v>
      </c>
      <c r="F12" s="40">
        <f t="shared" si="0"/>
        <v>6458.4</v>
      </c>
      <c r="G12" s="16">
        <v>45729</v>
      </c>
      <c r="H12" s="17" t="s">
        <v>82</v>
      </c>
      <c r="I12" s="18"/>
      <c r="J12" s="19">
        <v>166750</v>
      </c>
      <c r="P12" s="130">
        <v>45729</v>
      </c>
      <c r="Q12" s="129" t="s">
        <v>74</v>
      </c>
      <c r="R12" s="130">
        <v>45716</v>
      </c>
      <c r="S12" s="129" t="s">
        <v>33</v>
      </c>
      <c r="T12" s="135">
        <v>70</v>
      </c>
      <c r="U12" s="129" t="s">
        <v>34</v>
      </c>
      <c r="V12" s="129" t="s">
        <v>78</v>
      </c>
      <c r="W12" s="134">
        <v>50</v>
      </c>
      <c r="X12" s="129" t="s">
        <v>41</v>
      </c>
      <c r="Y12" s="132">
        <v>514.85149999999999</v>
      </c>
      <c r="Z12" s="133">
        <v>25742.58</v>
      </c>
      <c r="AA12" s="133">
        <v>257.42</v>
      </c>
      <c r="AB12" s="133">
        <v>26000</v>
      </c>
      <c r="AC12" s="143" t="s">
        <v>76</v>
      </c>
    </row>
    <row r="13" spans="2:29" x14ac:dyDescent="0.25">
      <c r="B13" s="7">
        <v>45698</v>
      </c>
      <c r="C13" s="8">
        <v>426</v>
      </c>
      <c r="D13" s="9"/>
      <c r="E13" s="10">
        <v>15.6</v>
      </c>
      <c r="F13" s="40">
        <f t="shared" si="0"/>
        <v>6645.5999999999995</v>
      </c>
      <c r="G13" s="16">
        <v>45729</v>
      </c>
      <c r="H13" s="17" t="s">
        <v>83</v>
      </c>
      <c r="I13" s="18"/>
      <c r="J13" s="19">
        <v>27000</v>
      </c>
      <c r="P13" s="130">
        <v>45729</v>
      </c>
      <c r="Q13" s="129" t="s">
        <v>79</v>
      </c>
      <c r="R13" s="130">
        <v>45688</v>
      </c>
      <c r="S13" s="129" t="s">
        <v>33</v>
      </c>
      <c r="T13" s="135">
        <v>70</v>
      </c>
      <c r="U13" s="129" t="s">
        <v>34</v>
      </c>
      <c r="V13" s="129" t="s">
        <v>64</v>
      </c>
      <c r="W13" s="144">
        <v>1000</v>
      </c>
      <c r="X13" s="129" t="s">
        <v>12</v>
      </c>
      <c r="Y13" s="132">
        <v>20</v>
      </c>
      <c r="Z13" s="133">
        <v>20000</v>
      </c>
      <c r="AA13" s="128"/>
      <c r="AB13" s="133">
        <v>20000</v>
      </c>
      <c r="AC13" s="143" t="s">
        <v>81</v>
      </c>
    </row>
    <row r="14" spans="2:29" x14ac:dyDescent="0.25">
      <c r="B14" s="7">
        <v>45699</v>
      </c>
      <c r="C14" s="8">
        <v>423</v>
      </c>
      <c r="D14" s="9"/>
      <c r="E14" s="10">
        <v>15.6</v>
      </c>
      <c r="F14" s="40">
        <f t="shared" si="0"/>
        <v>6598.8</v>
      </c>
      <c r="G14" s="16">
        <v>45729</v>
      </c>
      <c r="H14" s="17" t="s">
        <v>84</v>
      </c>
      <c r="I14" s="18"/>
      <c r="J14" s="19">
        <v>26000</v>
      </c>
      <c r="P14" s="105"/>
      <c r="Q14" s="105"/>
      <c r="R14" s="105"/>
      <c r="S14" s="105"/>
      <c r="T14" s="105"/>
      <c r="U14" s="105"/>
      <c r="V14" s="105" t="s">
        <v>85</v>
      </c>
      <c r="W14" s="105"/>
      <c r="X14" s="105"/>
      <c r="Y14" s="105"/>
      <c r="Z14" s="105"/>
      <c r="AA14" s="105"/>
      <c r="AB14" s="131">
        <v>-239750</v>
      </c>
    </row>
    <row r="15" spans="2:29" x14ac:dyDescent="0.25">
      <c r="B15" s="7">
        <v>45700</v>
      </c>
      <c r="C15" s="8">
        <v>433</v>
      </c>
      <c r="D15" s="9"/>
      <c r="E15" s="10">
        <v>15.6</v>
      </c>
      <c r="F15" s="40">
        <f t="shared" si="0"/>
        <v>6754.8</v>
      </c>
      <c r="G15" s="16">
        <v>45729</v>
      </c>
      <c r="H15" s="17" t="s">
        <v>86</v>
      </c>
      <c r="I15" s="18"/>
      <c r="J15" s="19">
        <v>20000</v>
      </c>
    </row>
    <row r="16" spans="2:29" x14ac:dyDescent="0.25">
      <c r="B16" s="7">
        <v>45701</v>
      </c>
      <c r="C16" s="8">
        <v>435</v>
      </c>
      <c r="D16" s="9"/>
      <c r="E16" s="10">
        <v>15.6</v>
      </c>
      <c r="F16" s="40">
        <f t="shared" si="0"/>
        <v>6786</v>
      </c>
      <c r="G16" s="16"/>
      <c r="H16" s="17"/>
      <c r="I16" s="18"/>
      <c r="J16" s="19"/>
    </row>
    <row r="17" spans="2:14" x14ac:dyDescent="0.25">
      <c r="B17" s="7">
        <v>45702</v>
      </c>
      <c r="C17" s="8">
        <v>420</v>
      </c>
      <c r="D17" s="9"/>
      <c r="E17" s="10">
        <v>15.6</v>
      </c>
      <c r="F17" s="40">
        <f t="shared" si="0"/>
        <v>6552</v>
      </c>
      <c r="G17" s="16"/>
      <c r="H17" s="17"/>
      <c r="I17" s="18"/>
      <c r="J17" s="19"/>
    </row>
    <row r="18" spans="2:14" x14ac:dyDescent="0.25">
      <c r="B18" s="7">
        <v>45703</v>
      </c>
      <c r="C18" s="8">
        <v>417.5</v>
      </c>
      <c r="D18" s="9"/>
      <c r="E18" s="10">
        <v>15.6</v>
      </c>
      <c r="F18" s="40">
        <f t="shared" si="0"/>
        <v>6513</v>
      </c>
      <c r="G18" s="20"/>
      <c r="H18" s="17"/>
      <c r="I18" s="18"/>
      <c r="J18" s="19"/>
    </row>
    <row r="19" spans="2:14" x14ac:dyDescent="0.25">
      <c r="B19" s="7">
        <v>45704</v>
      </c>
      <c r="C19" s="8">
        <v>427</v>
      </c>
      <c r="D19" s="9"/>
      <c r="E19" s="10">
        <v>15.6</v>
      </c>
      <c r="F19" s="40">
        <f t="shared" si="0"/>
        <v>6661.2</v>
      </c>
      <c r="G19" s="20"/>
      <c r="H19" s="17"/>
      <c r="I19" s="18"/>
      <c r="J19" s="19"/>
    </row>
    <row r="20" spans="2:14" x14ac:dyDescent="0.25">
      <c r="B20" s="7">
        <v>45705</v>
      </c>
      <c r="C20" s="8">
        <v>422</v>
      </c>
      <c r="D20" s="9"/>
      <c r="E20" s="10">
        <v>15.6</v>
      </c>
      <c r="F20" s="40">
        <f t="shared" si="0"/>
        <v>6583.2</v>
      </c>
      <c r="G20" s="20"/>
      <c r="H20" s="17"/>
      <c r="I20" s="18"/>
      <c r="J20" s="19"/>
    </row>
    <row r="21" spans="2:14" x14ac:dyDescent="0.25">
      <c r="B21" s="7">
        <v>45706</v>
      </c>
      <c r="C21" s="8">
        <v>424</v>
      </c>
      <c r="D21" s="9"/>
      <c r="E21" s="10">
        <v>15.6</v>
      </c>
      <c r="F21" s="40">
        <f t="shared" si="0"/>
        <v>6614.4</v>
      </c>
      <c r="G21" s="20"/>
      <c r="H21" s="17"/>
      <c r="I21" s="18"/>
      <c r="J21" s="19"/>
    </row>
    <row r="22" spans="2:14" x14ac:dyDescent="0.25">
      <c r="B22" s="7">
        <v>45707</v>
      </c>
      <c r="C22" s="8">
        <v>427</v>
      </c>
      <c r="D22" s="9"/>
      <c r="E22" s="10">
        <v>15.6</v>
      </c>
      <c r="F22" s="40">
        <f t="shared" si="0"/>
        <v>6661.2</v>
      </c>
      <c r="G22" s="20"/>
      <c r="H22" s="17"/>
      <c r="I22" s="18"/>
      <c r="J22" s="19"/>
    </row>
    <row r="23" spans="2:14" x14ac:dyDescent="0.25">
      <c r="B23" s="7">
        <v>45708</v>
      </c>
      <c r="C23" s="8">
        <v>419.5</v>
      </c>
      <c r="D23" s="9"/>
      <c r="E23" s="10">
        <v>15.6</v>
      </c>
      <c r="F23" s="40">
        <f t="shared" si="0"/>
        <v>6544.2</v>
      </c>
      <c r="G23" s="20"/>
      <c r="H23" s="17"/>
      <c r="I23" s="18"/>
      <c r="J23" s="19"/>
      <c r="N23" s="127"/>
    </row>
    <row r="24" spans="2:14" x14ac:dyDescent="0.25">
      <c r="B24" s="7">
        <v>45709</v>
      </c>
      <c r="C24" s="8">
        <v>404.5</v>
      </c>
      <c r="D24" s="9"/>
      <c r="E24" s="10">
        <v>15.6</v>
      </c>
      <c r="F24" s="40">
        <f t="shared" si="0"/>
        <v>6310.2</v>
      </c>
      <c r="G24" s="20"/>
      <c r="H24" s="17"/>
      <c r="I24" s="18"/>
      <c r="J24" s="19"/>
      <c r="N24" s="126"/>
    </row>
    <row r="25" spans="2:14" x14ac:dyDescent="0.25">
      <c r="B25" s="7">
        <v>45710</v>
      </c>
      <c r="C25" s="8">
        <v>417</v>
      </c>
      <c r="D25" s="9"/>
      <c r="E25" s="10">
        <v>15.6</v>
      </c>
      <c r="F25" s="40">
        <f t="shared" si="0"/>
        <v>6505.2</v>
      </c>
      <c r="G25" s="20"/>
      <c r="H25" s="17"/>
      <c r="I25" s="18"/>
      <c r="J25" s="19"/>
    </row>
    <row r="26" spans="2:14" x14ac:dyDescent="0.25">
      <c r="B26" s="7">
        <v>45711</v>
      </c>
      <c r="C26" s="8">
        <v>399.5</v>
      </c>
      <c r="D26" s="9"/>
      <c r="E26" s="10">
        <v>15.6</v>
      </c>
      <c r="F26" s="40">
        <f t="shared" si="0"/>
        <v>6232.2</v>
      </c>
      <c r="G26" s="20"/>
      <c r="H26" s="17"/>
      <c r="I26" s="18"/>
      <c r="J26" s="19"/>
    </row>
    <row r="27" spans="2:14" x14ac:dyDescent="0.25">
      <c r="B27" s="7">
        <v>45712</v>
      </c>
      <c r="C27" s="8">
        <v>384.5</v>
      </c>
      <c r="D27" s="9"/>
      <c r="E27" s="10">
        <v>15.6</v>
      </c>
      <c r="F27" s="40">
        <f t="shared" si="0"/>
        <v>5998.2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398.5</v>
      </c>
      <c r="D28" s="9"/>
      <c r="E28" s="10">
        <v>15.6</v>
      </c>
      <c r="F28" s="40">
        <f t="shared" si="0"/>
        <v>6216.5999999999995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381</v>
      </c>
      <c r="D29" s="9"/>
      <c r="E29" s="10">
        <v>15.6</v>
      </c>
      <c r="F29" s="40">
        <f t="shared" si="0"/>
        <v>5943.5999999999995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381</v>
      </c>
      <c r="D30" s="9"/>
      <c r="E30" s="10">
        <v>15.6</v>
      </c>
      <c r="F30" s="40">
        <f t="shared" si="0"/>
        <v>5943.5999999999995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393.5</v>
      </c>
      <c r="D31" s="9"/>
      <c r="E31" s="10">
        <v>15.6</v>
      </c>
      <c r="F31" s="40">
        <f t="shared" si="0"/>
        <v>6138.5999999999995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15.6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15.6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15.6</v>
      </c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11585.5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242090.79800000001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180733.80000000008</v>
      </c>
      <c r="L36" s="33">
        <f>J36-J4-J5-J6+J37</f>
        <v>182541.13800000006</v>
      </c>
      <c r="M36" s="126">
        <v>182533.26</v>
      </c>
      <c r="N36" s="33">
        <f>L36-M36</f>
        <v>7.8780000000551809</v>
      </c>
    </row>
    <row r="37" spans="2:14" x14ac:dyDescent="0.25">
      <c r="B37" s="27" t="s">
        <v>14</v>
      </c>
      <c r="C37" s="32">
        <f>C35</f>
        <v>11585.5</v>
      </c>
      <c r="D37" s="9">
        <f>D35/1.03</f>
        <v>0</v>
      </c>
      <c r="E37" s="10"/>
      <c r="F37" s="40">
        <f>SUM(F4:F36)</f>
        <v>180733.80000000008</v>
      </c>
      <c r="G37" s="20"/>
      <c r="H37" s="18" t="s">
        <v>15</v>
      </c>
      <c r="I37" s="18">
        <v>0.01</v>
      </c>
      <c r="J37" s="19">
        <f>J36*I37</f>
        <v>1807.3380000000009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-59549.659999999945</v>
      </c>
      <c r="M39" s="18"/>
      <c r="N39" s="47">
        <f>J39+N34</f>
        <v>-59549.659999999945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>
        <v>-180192.46000000005</v>
      </c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-239742.12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2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35</v>
      </c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106120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30">
        <v>45729</v>
      </c>
      <c r="Q3" s="129" t="s">
        <v>74</v>
      </c>
      <c r="R3" s="130">
        <v>45716</v>
      </c>
      <c r="S3" s="129" t="s">
        <v>33</v>
      </c>
      <c r="T3" s="135">
        <v>70</v>
      </c>
      <c r="U3" s="129" t="s">
        <v>34</v>
      </c>
      <c r="V3" s="129" t="s">
        <v>75</v>
      </c>
      <c r="W3" s="134">
        <v>250</v>
      </c>
      <c r="X3" s="129" t="s">
        <v>41</v>
      </c>
      <c r="Y3" s="132">
        <v>667</v>
      </c>
      <c r="Z3" s="133">
        <v>166750</v>
      </c>
      <c r="AA3" s="128"/>
      <c r="AB3" s="133">
        <v>166750</v>
      </c>
      <c r="AC3" s="143" t="s">
        <v>76</v>
      </c>
    </row>
    <row r="4" spans="2:29" x14ac:dyDescent="0.25">
      <c r="B4" s="7">
        <v>45717</v>
      </c>
      <c r="C4" s="8">
        <v>415</v>
      </c>
      <c r="D4" s="9"/>
      <c r="E4" s="10">
        <v>15.6</v>
      </c>
      <c r="F4" s="40">
        <f>E4*C4</f>
        <v>6474</v>
      </c>
      <c r="G4" s="12"/>
      <c r="H4" s="13" t="s">
        <v>6</v>
      </c>
      <c r="I4" s="14">
        <v>0.01</v>
      </c>
      <c r="J4" s="15"/>
      <c r="P4" s="130">
        <v>45729</v>
      </c>
      <c r="Q4" s="129" t="s">
        <v>74</v>
      </c>
      <c r="R4" s="130">
        <v>45716</v>
      </c>
      <c r="S4" s="129" t="s">
        <v>33</v>
      </c>
      <c r="T4" s="135">
        <v>70</v>
      </c>
      <c r="U4" s="129" t="s">
        <v>34</v>
      </c>
      <c r="V4" s="129" t="s">
        <v>77</v>
      </c>
      <c r="W4" s="134">
        <v>50</v>
      </c>
      <c r="X4" s="129" t="s">
        <v>41</v>
      </c>
      <c r="Y4" s="132">
        <v>534.65346999999997</v>
      </c>
      <c r="Z4" s="133">
        <v>26732.67</v>
      </c>
      <c r="AA4" s="133">
        <v>267.33</v>
      </c>
      <c r="AB4" s="133">
        <v>27000</v>
      </c>
      <c r="AC4" s="143" t="s">
        <v>76</v>
      </c>
    </row>
    <row r="5" spans="2:29" x14ac:dyDescent="0.25">
      <c r="B5" s="7">
        <v>45718</v>
      </c>
      <c r="C5" s="8">
        <v>409</v>
      </c>
      <c r="D5" s="9"/>
      <c r="E5" s="10">
        <v>15.6</v>
      </c>
      <c r="F5" s="40">
        <f t="shared" ref="F5:F34" si="0">E5*C5</f>
        <v>6380.4</v>
      </c>
      <c r="G5" s="12"/>
      <c r="H5" s="13" t="s">
        <v>7</v>
      </c>
      <c r="I5" s="14">
        <v>1E-3</v>
      </c>
      <c r="J5" s="15"/>
      <c r="P5" s="130">
        <v>45729</v>
      </c>
      <c r="Q5" s="129" t="s">
        <v>74</v>
      </c>
      <c r="R5" s="130">
        <v>45716</v>
      </c>
      <c r="S5" s="129" t="s">
        <v>33</v>
      </c>
      <c r="T5" s="135">
        <v>70</v>
      </c>
      <c r="U5" s="129" t="s">
        <v>34</v>
      </c>
      <c r="V5" s="129" t="s">
        <v>78</v>
      </c>
      <c r="W5" s="134">
        <v>50</v>
      </c>
      <c r="X5" s="129" t="s">
        <v>41</v>
      </c>
      <c r="Y5" s="132">
        <v>514.85149999999999</v>
      </c>
      <c r="Z5" s="133">
        <v>25742.58</v>
      </c>
      <c r="AA5" s="133">
        <v>257.42</v>
      </c>
      <c r="AB5" s="133">
        <v>26000</v>
      </c>
      <c r="AC5" s="143" t="s">
        <v>76</v>
      </c>
    </row>
    <row r="6" spans="2:29" x14ac:dyDescent="0.25">
      <c r="B6" s="7">
        <v>45719</v>
      </c>
      <c r="C6" s="8">
        <v>414</v>
      </c>
      <c r="D6" s="9"/>
      <c r="E6" s="10">
        <v>15.6</v>
      </c>
      <c r="F6" s="40">
        <f t="shared" si="0"/>
        <v>6458.4</v>
      </c>
      <c r="G6" s="12"/>
      <c r="H6" s="13" t="s">
        <v>8</v>
      </c>
      <c r="I6" s="14"/>
      <c r="J6" s="15"/>
      <c r="P6" s="130">
        <v>45729</v>
      </c>
      <c r="Q6" s="129" t="s">
        <v>79</v>
      </c>
      <c r="R6" s="130">
        <v>45688</v>
      </c>
      <c r="S6" s="129" t="s">
        <v>33</v>
      </c>
      <c r="T6" s="135">
        <v>70</v>
      </c>
      <c r="U6" s="129" t="s">
        <v>34</v>
      </c>
      <c r="V6" s="129" t="s">
        <v>64</v>
      </c>
      <c r="W6" s="144">
        <v>1000</v>
      </c>
      <c r="X6" s="129" t="s">
        <v>12</v>
      </c>
      <c r="Y6" s="132">
        <v>20</v>
      </c>
      <c r="Z6" s="133">
        <v>20000</v>
      </c>
      <c r="AA6" s="128"/>
      <c r="AB6" s="133">
        <v>20000</v>
      </c>
      <c r="AC6" s="143" t="s">
        <v>81</v>
      </c>
    </row>
    <row r="7" spans="2:29" x14ac:dyDescent="0.25">
      <c r="B7" s="7">
        <v>45720</v>
      </c>
      <c r="C7" s="8">
        <v>420.5</v>
      </c>
      <c r="D7" s="9"/>
      <c r="E7" s="10">
        <v>15.6</v>
      </c>
      <c r="F7" s="40">
        <f t="shared" si="0"/>
        <v>6559.8</v>
      </c>
      <c r="G7" s="12"/>
      <c r="H7" s="13" t="s">
        <v>9</v>
      </c>
      <c r="I7" s="14"/>
      <c r="J7" s="15">
        <f>'ŞUBAT 2025'!J39*-1</f>
        <v>59549.659999999945</v>
      </c>
      <c r="P7" s="105"/>
      <c r="Q7" s="105"/>
      <c r="R7" s="105"/>
      <c r="S7" s="105"/>
      <c r="T7" s="105"/>
      <c r="U7" s="105"/>
      <c r="V7" s="105" t="s">
        <v>85</v>
      </c>
      <c r="W7" s="105"/>
      <c r="X7" s="105"/>
      <c r="Y7" s="105"/>
      <c r="Z7" s="105"/>
      <c r="AA7" s="105"/>
      <c r="AB7" s="131">
        <v>-239750</v>
      </c>
    </row>
    <row r="8" spans="2:29" x14ac:dyDescent="0.25">
      <c r="B8" s="7">
        <v>45721</v>
      </c>
      <c r="C8" s="8">
        <v>415</v>
      </c>
      <c r="D8" s="9"/>
      <c r="E8" s="10">
        <v>15.6</v>
      </c>
      <c r="F8" s="40">
        <f t="shared" si="0"/>
        <v>6474</v>
      </c>
      <c r="G8" s="16">
        <v>45721</v>
      </c>
      <c r="H8" s="17" t="s">
        <v>89</v>
      </c>
      <c r="I8" s="18"/>
      <c r="J8" s="19">
        <v>300</v>
      </c>
      <c r="P8" s="154">
        <v>45763</v>
      </c>
      <c r="Q8" s="149" t="s">
        <v>90</v>
      </c>
      <c r="R8" s="154">
        <v>45747</v>
      </c>
      <c r="S8" s="149" t="s">
        <v>33</v>
      </c>
      <c r="T8" s="148">
        <v>107</v>
      </c>
      <c r="U8" s="149" t="s">
        <v>34</v>
      </c>
      <c r="V8" s="149" t="s">
        <v>75</v>
      </c>
      <c r="W8" s="147">
        <v>150</v>
      </c>
      <c r="X8" s="149" t="s">
        <v>41</v>
      </c>
      <c r="Y8" s="146">
        <v>665</v>
      </c>
      <c r="Z8" s="156">
        <v>99750</v>
      </c>
      <c r="AA8" s="145"/>
      <c r="AB8" s="156">
        <v>99750</v>
      </c>
    </row>
    <row r="9" spans="2:29" x14ac:dyDescent="0.25">
      <c r="B9" s="7">
        <v>45722</v>
      </c>
      <c r="C9" s="8">
        <v>443.5</v>
      </c>
      <c r="D9" s="9"/>
      <c r="E9" s="10">
        <v>15.6</v>
      </c>
      <c r="F9" s="40">
        <f t="shared" si="0"/>
        <v>6918.5999999999995</v>
      </c>
      <c r="G9" s="16">
        <v>45763</v>
      </c>
      <c r="H9" s="17" t="s">
        <v>93</v>
      </c>
      <c r="I9" s="18"/>
      <c r="J9" s="19">
        <v>99750</v>
      </c>
      <c r="P9" s="154">
        <v>45763</v>
      </c>
      <c r="Q9" s="149" t="s">
        <v>90</v>
      </c>
      <c r="R9" s="154">
        <v>45747</v>
      </c>
      <c r="S9" s="149" t="s">
        <v>33</v>
      </c>
      <c r="T9" s="148">
        <v>107</v>
      </c>
      <c r="U9" s="149" t="s">
        <v>34</v>
      </c>
      <c r="V9" s="149" t="s">
        <v>77</v>
      </c>
      <c r="W9" s="147">
        <v>40</v>
      </c>
      <c r="X9" s="149" t="s">
        <v>41</v>
      </c>
      <c r="Y9" s="146">
        <v>574.25734999999997</v>
      </c>
      <c r="Z9" s="156">
        <v>22970.29</v>
      </c>
      <c r="AA9" s="156">
        <v>229.7</v>
      </c>
      <c r="AB9" s="156">
        <v>23199.99</v>
      </c>
    </row>
    <row r="10" spans="2:29" x14ac:dyDescent="0.25">
      <c r="B10" s="7">
        <v>45723</v>
      </c>
      <c r="C10" s="8">
        <v>437.5</v>
      </c>
      <c r="D10" s="9"/>
      <c r="E10" s="10">
        <v>15.6</v>
      </c>
      <c r="F10" s="40">
        <f t="shared" si="0"/>
        <v>6825</v>
      </c>
      <c r="G10" s="16">
        <v>45763</v>
      </c>
      <c r="H10" s="17" t="s">
        <v>94</v>
      </c>
      <c r="I10" s="18"/>
      <c r="J10" s="19">
        <v>23199.99</v>
      </c>
      <c r="P10" s="154">
        <v>45763</v>
      </c>
      <c r="Q10" s="149" t="s">
        <v>90</v>
      </c>
      <c r="R10" s="154">
        <v>45747</v>
      </c>
      <c r="S10" s="149" t="s">
        <v>33</v>
      </c>
      <c r="T10" s="148">
        <v>107</v>
      </c>
      <c r="U10" s="149" t="s">
        <v>34</v>
      </c>
      <c r="V10" s="149" t="s">
        <v>78</v>
      </c>
      <c r="W10" s="147">
        <v>40</v>
      </c>
      <c r="X10" s="149" t="s">
        <v>41</v>
      </c>
      <c r="Y10" s="146">
        <v>594.05940999999996</v>
      </c>
      <c r="Z10" s="156">
        <v>23762.38</v>
      </c>
      <c r="AA10" s="156">
        <v>237.63</v>
      </c>
      <c r="AB10" s="156">
        <v>24000.01</v>
      </c>
    </row>
    <row r="11" spans="2:29" x14ac:dyDescent="0.25">
      <c r="B11" s="7">
        <v>45724</v>
      </c>
      <c r="C11" s="8">
        <v>420.5</v>
      </c>
      <c r="D11" s="9"/>
      <c r="E11" s="10">
        <v>15.6</v>
      </c>
      <c r="F11" s="40">
        <f t="shared" si="0"/>
        <v>6559.8</v>
      </c>
      <c r="G11" s="16">
        <v>45763</v>
      </c>
      <c r="H11" s="17" t="s">
        <v>95</v>
      </c>
      <c r="I11" s="18"/>
      <c r="J11" s="19">
        <v>24000.01</v>
      </c>
      <c r="P11" s="152"/>
      <c r="Q11" s="151"/>
      <c r="R11" s="152"/>
      <c r="S11" s="151"/>
      <c r="T11" s="150"/>
      <c r="U11" s="151"/>
      <c r="V11" s="151" t="s">
        <v>96</v>
      </c>
      <c r="W11" s="157"/>
      <c r="X11" s="151"/>
      <c r="Y11" s="155"/>
      <c r="Z11" s="153"/>
      <c r="AA11" s="153"/>
      <c r="AB11" s="153">
        <v>-146950</v>
      </c>
    </row>
    <row r="12" spans="2:29" x14ac:dyDescent="0.25">
      <c r="B12" s="7">
        <v>45725</v>
      </c>
      <c r="C12" s="8">
        <v>467</v>
      </c>
      <c r="D12" s="9"/>
      <c r="E12" s="10">
        <v>15.6</v>
      </c>
      <c r="F12" s="40">
        <f t="shared" si="0"/>
        <v>7285.2</v>
      </c>
      <c r="G12" s="16">
        <v>45777</v>
      </c>
      <c r="H12" s="17" t="s">
        <v>55</v>
      </c>
      <c r="I12" s="18"/>
      <c r="J12" s="19">
        <v>4661.62</v>
      </c>
      <c r="P12" s="159">
        <v>45763</v>
      </c>
      <c r="Q12" s="125" t="s">
        <v>91</v>
      </c>
      <c r="R12" s="159">
        <v>45777</v>
      </c>
      <c r="S12" s="125" t="s">
        <v>33</v>
      </c>
      <c r="T12" s="160">
        <v>108</v>
      </c>
      <c r="U12" s="125" t="s">
        <v>34</v>
      </c>
      <c r="V12" s="125" t="s">
        <v>75</v>
      </c>
      <c r="W12" s="9">
        <v>50</v>
      </c>
      <c r="X12" s="125" t="s">
        <v>41</v>
      </c>
      <c r="Y12" s="161">
        <v>698</v>
      </c>
      <c r="Z12" s="162">
        <v>34900</v>
      </c>
      <c r="AA12" s="162"/>
      <c r="AB12" s="162">
        <v>34900</v>
      </c>
      <c r="AC12" s="158" t="s">
        <v>97</v>
      </c>
    </row>
    <row r="13" spans="2:29" x14ac:dyDescent="0.25">
      <c r="B13" s="7">
        <v>45726</v>
      </c>
      <c r="C13" s="8">
        <v>462.5</v>
      </c>
      <c r="D13" s="9"/>
      <c r="E13" s="10">
        <v>15.6</v>
      </c>
      <c r="F13" s="40">
        <f t="shared" si="0"/>
        <v>7215</v>
      </c>
      <c r="G13" s="16"/>
      <c r="H13" s="17"/>
      <c r="I13" s="18"/>
      <c r="J13" s="19"/>
      <c r="P13" s="159">
        <v>45763</v>
      </c>
      <c r="Q13" s="125" t="s">
        <v>91</v>
      </c>
      <c r="R13" s="159">
        <v>45777</v>
      </c>
      <c r="S13" s="125" t="s">
        <v>33</v>
      </c>
      <c r="T13" s="160">
        <v>108</v>
      </c>
      <c r="U13" s="125" t="s">
        <v>34</v>
      </c>
      <c r="V13" s="125" t="s">
        <v>92</v>
      </c>
      <c r="W13" s="9">
        <v>60</v>
      </c>
      <c r="X13" s="125" t="s">
        <v>41</v>
      </c>
      <c r="Y13" s="161">
        <v>662</v>
      </c>
      <c r="Z13" s="162">
        <v>39720</v>
      </c>
      <c r="AA13" s="162"/>
      <c r="AB13" s="162">
        <v>39720</v>
      </c>
      <c r="AC13" s="158" t="s">
        <v>97</v>
      </c>
    </row>
    <row r="14" spans="2:29" x14ac:dyDescent="0.25">
      <c r="B14" s="7">
        <v>45727</v>
      </c>
      <c r="C14" s="8">
        <v>474.5</v>
      </c>
      <c r="D14" s="9"/>
      <c r="E14" s="10">
        <v>15.6</v>
      </c>
      <c r="F14" s="40">
        <f t="shared" si="0"/>
        <v>7402.2</v>
      </c>
      <c r="G14" s="16"/>
      <c r="H14" s="17"/>
      <c r="I14" s="18"/>
      <c r="J14" s="19"/>
      <c r="P14" s="159">
        <v>45763</v>
      </c>
      <c r="Q14" s="125" t="s">
        <v>91</v>
      </c>
      <c r="R14" s="159">
        <v>45777</v>
      </c>
      <c r="S14" s="125" t="s">
        <v>33</v>
      </c>
      <c r="T14" s="160">
        <v>108</v>
      </c>
      <c r="U14" s="125" t="s">
        <v>34</v>
      </c>
      <c r="V14" s="158" t="s">
        <v>64</v>
      </c>
      <c r="W14" s="10">
        <v>2016</v>
      </c>
      <c r="X14" s="125" t="s">
        <v>12</v>
      </c>
      <c r="Y14" s="161">
        <v>15.625</v>
      </c>
      <c r="Z14" s="162">
        <v>31500</v>
      </c>
      <c r="AA14" s="162"/>
      <c r="AB14" s="162">
        <v>31500</v>
      </c>
      <c r="AC14" s="158" t="s">
        <v>98</v>
      </c>
    </row>
    <row r="15" spans="2:29" x14ac:dyDescent="0.25">
      <c r="B15" s="7">
        <v>45728</v>
      </c>
      <c r="C15" s="8">
        <v>488</v>
      </c>
      <c r="D15" s="9"/>
      <c r="E15" s="10">
        <v>15.6</v>
      </c>
      <c r="F15" s="40">
        <f t="shared" si="0"/>
        <v>7612.8</v>
      </c>
      <c r="G15" s="16"/>
      <c r="H15" s="17"/>
      <c r="I15" s="18"/>
      <c r="J15" s="19"/>
      <c r="P15" s="159"/>
      <c r="Q15" s="125"/>
      <c r="R15" s="159"/>
      <c r="S15" s="125"/>
      <c r="T15" s="160"/>
      <c r="U15" s="125"/>
      <c r="V15" s="125"/>
      <c r="W15" s="9"/>
      <c r="X15" s="125"/>
      <c r="Y15" s="161"/>
      <c r="Z15" s="162"/>
      <c r="AA15" s="162"/>
      <c r="AB15" s="162"/>
      <c r="AC15" s="158"/>
    </row>
    <row r="16" spans="2:29" x14ac:dyDescent="0.25">
      <c r="B16" s="7">
        <v>45729</v>
      </c>
      <c r="C16" s="8">
        <v>481.5</v>
      </c>
      <c r="D16" s="9"/>
      <c r="E16" s="10">
        <v>15.6</v>
      </c>
      <c r="F16" s="40">
        <f t="shared" si="0"/>
        <v>7511.4</v>
      </c>
      <c r="G16" s="16"/>
      <c r="H16" s="17"/>
      <c r="I16" s="18"/>
      <c r="J16" s="19"/>
    </row>
    <row r="17" spans="2:14" x14ac:dyDescent="0.25">
      <c r="B17" s="7">
        <v>45730</v>
      </c>
      <c r="C17" s="8">
        <v>483</v>
      </c>
      <c r="D17" s="9"/>
      <c r="E17" s="10">
        <v>15.6</v>
      </c>
      <c r="F17" s="40">
        <f t="shared" si="0"/>
        <v>7534.8</v>
      </c>
      <c r="G17" s="20"/>
      <c r="H17" s="17"/>
      <c r="I17" s="18"/>
      <c r="J17" s="19"/>
    </row>
    <row r="18" spans="2:14" x14ac:dyDescent="0.25">
      <c r="B18" s="7">
        <v>45731</v>
      </c>
      <c r="C18" s="8">
        <v>477.5</v>
      </c>
      <c r="D18" s="9"/>
      <c r="E18" s="10">
        <v>15.6</v>
      </c>
      <c r="F18" s="40">
        <f t="shared" si="0"/>
        <v>7449</v>
      </c>
      <c r="G18" s="20"/>
      <c r="H18" s="17"/>
      <c r="I18" s="18"/>
      <c r="J18" s="19"/>
    </row>
    <row r="19" spans="2:14" x14ac:dyDescent="0.25">
      <c r="B19" s="7">
        <v>45732</v>
      </c>
      <c r="C19" s="8">
        <v>462</v>
      </c>
      <c r="D19" s="9"/>
      <c r="E19" s="10">
        <v>15.6</v>
      </c>
      <c r="F19" s="40">
        <f t="shared" si="0"/>
        <v>7207.2</v>
      </c>
      <c r="G19" s="20"/>
      <c r="H19" s="17"/>
      <c r="I19" s="18"/>
      <c r="J19" s="19"/>
    </row>
    <row r="20" spans="2:14" x14ac:dyDescent="0.25">
      <c r="B20" s="7">
        <v>45733</v>
      </c>
      <c r="C20" s="8">
        <v>449.5</v>
      </c>
      <c r="D20" s="9"/>
      <c r="E20" s="10">
        <v>15.6</v>
      </c>
      <c r="F20" s="40">
        <f t="shared" si="0"/>
        <v>7012.2</v>
      </c>
      <c r="G20" s="20"/>
      <c r="H20" s="17"/>
      <c r="I20" s="18"/>
      <c r="J20" s="19"/>
    </row>
    <row r="21" spans="2:14" x14ac:dyDescent="0.25">
      <c r="B21" s="7">
        <v>45734</v>
      </c>
      <c r="C21" s="8">
        <v>426</v>
      </c>
      <c r="D21" s="9"/>
      <c r="E21" s="10">
        <v>15.6</v>
      </c>
      <c r="F21" s="40">
        <f t="shared" si="0"/>
        <v>6645.5999999999995</v>
      </c>
      <c r="G21" s="20"/>
      <c r="H21" s="17"/>
      <c r="I21" s="18"/>
      <c r="J21" s="19"/>
    </row>
    <row r="22" spans="2:14" x14ac:dyDescent="0.25">
      <c r="B22" s="7">
        <v>45735</v>
      </c>
      <c r="C22" s="8">
        <v>395</v>
      </c>
      <c r="D22" s="9"/>
      <c r="E22" s="10">
        <v>15.6</v>
      </c>
      <c r="F22" s="40">
        <f t="shared" si="0"/>
        <v>6162</v>
      </c>
      <c r="G22" s="20"/>
      <c r="H22" s="17"/>
      <c r="I22" s="18"/>
      <c r="J22" s="19"/>
    </row>
    <row r="23" spans="2:14" x14ac:dyDescent="0.25">
      <c r="B23" s="7">
        <v>45736</v>
      </c>
      <c r="C23" s="8">
        <v>435</v>
      </c>
      <c r="D23" s="9"/>
      <c r="E23" s="10">
        <v>15.6</v>
      </c>
      <c r="F23" s="40">
        <f t="shared" si="0"/>
        <v>6786</v>
      </c>
      <c r="G23" s="20"/>
      <c r="H23" s="17"/>
      <c r="I23" s="18"/>
      <c r="J23" s="19"/>
    </row>
    <row r="24" spans="2:14" x14ac:dyDescent="0.25">
      <c r="B24" s="7">
        <v>45737</v>
      </c>
      <c r="C24" s="8">
        <v>422.5</v>
      </c>
      <c r="D24" s="9"/>
      <c r="E24" s="10">
        <v>15.6</v>
      </c>
      <c r="F24" s="40">
        <f t="shared" si="0"/>
        <v>6591</v>
      </c>
      <c r="G24" s="20"/>
      <c r="H24" s="17"/>
      <c r="I24" s="18"/>
      <c r="J24" s="19"/>
    </row>
    <row r="25" spans="2:14" x14ac:dyDescent="0.25">
      <c r="B25" s="7">
        <v>45738</v>
      </c>
      <c r="C25" s="8">
        <v>411.5</v>
      </c>
      <c r="D25" s="9"/>
      <c r="E25" s="10">
        <v>15.6</v>
      </c>
      <c r="F25" s="40">
        <f t="shared" si="0"/>
        <v>6419.4</v>
      </c>
      <c r="G25" s="20"/>
      <c r="H25" s="17"/>
      <c r="I25" s="18"/>
      <c r="J25" s="19"/>
    </row>
    <row r="26" spans="2:14" x14ac:dyDescent="0.25">
      <c r="B26" s="7">
        <v>45739</v>
      </c>
      <c r="C26" s="8">
        <v>436</v>
      </c>
      <c r="D26" s="9"/>
      <c r="E26" s="10">
        <v>15.6</v>
      </c>
      <c r="F26" s="40">
        <f t="shared" si="0"/>
        <v>6801.5999999999995</v>
      </c>
      <c r="G26" s="20"/>
      <c r="H26" s="17"/>
      <c r="I26" s="18"/>
      <c r="J26" s="19"/>
    </row>
    <row r="27" spans="2:14" x14ac:dyDescent="0.25">
      <c r="B27" s="7">
        <v>45740</v>
      </c>
      <c r="C27" s="8">
        <v>420.5</v>
      </c>
      <c r="D27" s="9"/>
      <c r="E27" s="10">
        <v>15.6</v>
      </c>
      <c r="F27" s="40">
        <f t="shared" si="0"/>
        <v>6559.8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416</v>
      </c>
      <c r="D28" s="9"/>
      <c r="E28" s="10">
        <v>15.6</v>
      </c>
      <c r="F28" s="40">
        <f t="shared" si="0"/>
        <v>6489.5999999999995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447</v>
      </c>
      <c r="D29" s="9"/>
      <c r="E29" s="10">
        <v>15.6</v>
      </c>
      <c r="F29" s="40">
        <f t="shared" si="0"/>
        <v>6973.2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421.5</v>
      </c>
      <c r="D30" s="9"/>
      <c r="E30" s="10">
        <v>15.6</v>
      </c>
      <c r="F30" s="40">
        <f t="shared" si="0"/>
        <v>6575.4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422</v>
      </c>
      <c r="D31" s="9"/>
      <c r="E31" s="10">
        <v>15.6</v>
      </c>
      <c r="F31" s="40">
        <f t="shared" si="0"/>
        <v>6583.2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405</v>
      </c>
      <c r="D32" s="9"/>
      <c r="E32" s="10">
        <v>15.6</v>
      </c>
      <c r="F32" s="40">
        <f t="shared" si="0"/>
        <v>6318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352</v>
      </c>
      <c r="D33" s="9"/>
      <c r="E33" s="10">
        <v>15.6</v>
      </c>
      <c r="F33" s="40">
        <f t="shared" si="0"/>
        <v>5491.2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390.5</v>
      </c>
      <c r="D34" s="43"/>
      <c r="E34" s="10">
        <v>15.6</v>
      </c>
      <c r="F34" s="45">
        <f t="shared" si="0"/>
        <v>6091.8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13421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211461.27999999994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209367.6</v>
      </c>
      <c r="L36" s="33">
        <f>J36-J4-J5-J6+J37</f>
        <v>211461.27600000001</v>
      </c>
      <c r="M36" s="33"/>
      <c r="N36" s="33">
        <f>L36-M36</f>
        <v>211461.27600000001</v>
      </c>
    </row>
    <row r="37" spans="2:14" x14ac:dyDescent="0.25">
      <c r="B37" s="27" t="s">
        <v>14</v>
      </c>
      <c r="C37" s="32">
        <f>C35</f>
        <v>13421</v>
      </c>
      <c r="D37" s="9">
        <f>D35/1.03</f>
        <v>0</v>
      </c>
      <c r="E37" s="10"/>
      <c r="F37" s="40">
        <f>SUM(F4:F36)</f>
        <v>209367.6</v>
      </c>
      <c r="G37" s="20"/>
      <c r="H37" s="18" t="s">
        <v>15</v>
      </c>
      <c r="I37" s="18">
        <v>0.01</v>
      </c>
      <c r="J37" s="19">
        <f>J36*I37</f>
        <v>2093.6759999999999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-3.9999999280553311E-3</v>
      </c>
      <c r="M39" s="18"/>
      <c r="N39" s="47">
        <f>J39+N34</f>
        <v>-3.9999999280553311E-3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>
        <v>459815.91</v>
      </c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459815.90600000008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N25" sqref="N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35</v>
      </c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30">
        <v>45729</v>
      </c>
      <c r="Q3" s="129" t="s">
        <v>74</v>
      </c>
      <c r="R3" s="130">
        <v>45716</v>
      </c>
      <c r="S3" s="129" t="s">
        <v>33</v>
      </c>
      <c r="T3" s="135">
        <v>70</v>
      </c>
      <c r="U3" s="129" t="s">
        <v>34</v>
      </c>
      <c r="V3" s="129" t="s">
        <v>75</v>
      </c>
      <c r="W3" s="134">
        <v>250</v>
      </c>
      <c r="X3" s="129" t="s">
        <v>41</v>
      </c>
      <c r="Y3" s="132">
        <v>667</v>
      </c>
      <c r="Z3" s="133">
        <v>166750</v>
      </c>
      <c r="AA3" s="128"/>
      <c r="AB3" s="133">
        <v>166750</v>
      </c>
      <c r="AC3" s="143" t="s">
        <v>76</v>
      </c>
    </row>
    <row r="4" spans="2:29" x14ac:dyDescent="0.25">
      <c r="B4" s="7">
        <v>45748</v>
      </c>
      <c r="C4" s="8">
        <v>389</v>
      </c>
      <c r="D4" s="9"/>
      <c r="E4" s="10">
        <v>15.6</v>
      </c>
      <c r="F4" s="40">
        <f>E4*C4</f>
        <v>6068.4</v>
      </c>
      <c r="G4" s="12"/>
      <c r="H4" s="13" t="s">
        <v>6</v>
      </c>
      <c r="I4" s="14">
        <v>0.01</v>
      </c>
      <c r="J4" s="15"/>
      <c r="P4" s="130">
        <v>45729</v>
      </c>
      <c r="Q4" s="129" t="s">
        <v>74</v>
      </c>
      <c r="R4" s="130">
        <v>45716</v>
      </c>
      <c r="S4" s="129" t="s">
        <v>33</v>
      </c>
      <c r="T4" s="135">
        <v>70</v>
      </c>
      <c r="U4" s="129" t="s">
        <v>34</v>
      </c>
      <c r="V4" s="129" t="s">
        <v>77</v>
      </c>
      <c r="W4" s="134">
        <v>50</v>
      </c>
      <c r="X4" s="129" t="s">
        <v>41</v>
      </c>
      <c r="Y4" s="132">
        <v>534.65346999999997</v>
      </c>
      <c r="Z4" s="133">
        <v>26732.67</v>
      </c>
      <c r="AA4" s="133">
        <v>267.33</v>
      </c>
      <c r="AB4" s="133">
        <v>27000</v>
      </c>
      <c r="AC4" s="143" t="s">
        <v>76</v>
      </c>
    </row>
    <row r="5" spans="2:29" x14ac:dyDescent="0.25">
      <c r="B5" s="7">
        <v>45749</v>
      </c>
      <c r="C5" s="8">
        <v>378.5</v>
      </c>
      <c r="D5" s="9"/>
      <c r="E5" s="10">
        <v>15.6</v>
      </c>
      <c r="F5" s="40">
        <f t="shared" ref="F5:F34" si="0">E5*C5</f>
        <v>5904.5999999999995</v>
      </c>
      <c r="G5" s="12"/>
      <c r="H5" s="13" t="s">
        <v>7</v>
      </c>
      <c r="I5" s="14">
        <v>1E-3</v>
      </c>
      <c r="J5" s="15"/>
      <c r="P5" s="130">
        <v>45729</v>
      </c>
      <c r="Q5" s="129" t="s">
        <v>74</v>
      </c>
      <c r="R5" s="130">
        <v>45716</v>
      </c>
      <c r="S5" s="129" t="s">
        <v>33</v>
      </c>
      <c r="T5" s="135">
        <v>70</v>
      </c>
      <c r="U5" s="129" t="s">
        <v>34</v>
      </c>
      <c r="V5" s="129" t="s">
        <v>78</v>
      </c>
      <c r="W5" s="134">
        <v>50</v>
      </c>
      <c r="X5" s="129" t="s">
        <v>41</v>
      </c>
      <c r="Y5" s="132">
        <v>514.85149999999999</v>
      </c>
      <c r="Z5" s="133">
        <v>25742.58</v>
      </c>
      <c r="AA5" s="133">
        <v>257.42</v>
      </c>
      <c r="AB5" s="133">
        <v>26000</v>
      </c>
      <c r="AC5" s="143" t="s">
        <v>76</v>
      </c>
    </row>
    <row r="6" spans="2:29" x14ac:dyDescent="0.25">
      <c r="B6" s="7">
        <v>45750</v>
      </c>
      <c r="C6" s="8">
        <v>409</v>
      </c>
      <c r="D6" s="9"/>
      <c r="E6" s="10">
        <v>15.6</v>
      </c>
      <c r="F6" s="40">
        <f t="shared" si="0"/>
        <v>6380.4</v>
      </c>
      <c r="G6" s="12"/>
      <c r="H6" s="13" t="s">
        <v>8</v>
      </c>
      <c r="I6" s="14"/>
      <c r="J6" s="15"/>
      <c r="P6" s="130">
        <v>45729</v>
      </c>
      <c r="Q6" s="129" t="s">
        <v>79</v>
      </c>
      <c r="R6" s="130">
        <v>45688</v>
      </c>
      <c r="S6" s="129" t="s">
        <v>33</v>
      </c>
      <c r="T6" s="135">
        <v>70</v>
      </c>
      <c r="U6" s="129" t="s">
        <v>34</v>
      </c>
      <c r="V6" s="129" t="s">
        <v>64</v>
      </c>
      <c r="W6" s="144">
        <v>1000</v>
      </c>
      <c r="X6" s="129" t="s">
        <v>12</v>
      </c>
      <c r="Y6" s="132">
        <v>20</v>
      </c>
      <c r="Z6" s="133">
        <v>20000</v>
      </c>
      <c r="AA6" s="128"/>
      <c r="AB6" s="133">
        <v>20000</v>
      </c>
      <c r="AC6" s="143" t="s">
        <v>81</v>
      </c>
    </row>
    <row r="7" spans="2:29" x14ac:dyDescent="0.25">
      <c r="B7" s="7">
        <v>45751</v>
      </c>
      <c r="C7" s="8">
        <v>413</v>
      </c>
      <c r="D7" s="9"/>
      <c r="E7" s="10">
        <v>15.6</v>
      </c>
      <c r="F7" s="40">
        <f t="shared" si="0"/>
        <v>6442.8</v>
      </c>
      <c r="G7" s="12"/>
      <c r="H7" s="13" t="s">
        <v>9</v>
      </c>
      <c r="I7" s="14"/>
      <c r="J7" s="15">
        <f>'MART 2025'!J39*-1</f>
        <v>3.9999999280553311E-3</v>
      </c>
      <c r="P7" s="105"/>
      <c r="Q7" s="105"/>
      <c r="R7" s="105"/>
      <c r="S7" s="105"/>
      <c r="T7" s="105"/>
      <c r="U7" s="105"/>
      <c r="V7" s="105" t="s">
        <v>85</v>
      </c>
      <c r="W7" s="105"/>
      <c r="X7" s="105"/>
      <c r="Y7" s="105"/>
      <c r="Z7" s="105"/>
      <c r="AA7" s="105"/>
      <c r="AB7" s="131">
        <v>-239750</v>
      </c>
    </row>
    <row r="8" spans="2:29" x14ac:dyDescent="0.25">
      <c r="B8" s="7">
        <v>45752</v>
      </c>
      <c r="C8" s="8">
        <v>413.5</v>
      </c>
      <c r="D8" s="9"/>
      <c r="E8" s="10">
        <v>15.6</v>
      </c>
      <c r="F8" s="40">
        <f t="shared" si="0"/>
        <v>6450.5999999999995</v>
      </c>
      <c r="G8" s="159">
        <v>45763</v>
      </c>
      <c r="H8" s="18" t="s">
        <v>99</v>
      </c>
      <c r="I8" s="18"/>
      <c r="J8" s="19">
        <v>34900</v>
      </c>
      <c r="P8" s="154">
        <v>45763</v>
      </c>
      <c r="Q8" s="149" t="s">
        <v>90</v>
      </c>
      <c r="R8" s="154">
        <v>45747</v>
      </c>
      <c r="S8" s="149" t="s">
        <v>33</v>
      </c>
      <c r="T8" s="148">
        <v>107</v>
      </c>
      <c r="U8" s="149" t="s">
        <v>34</v>
      </c>
      <c r="V8" s="149" t="s">
        <v>75</v>
      </c>
      <c r="W8" s="147">
        <v>150</v>
      </c>
      <c r="X8" s="149" t="s">
        <v>41</v>
      </c>
      <c r="Y8" s="146">
        <v>665</v>
      </c>
      <c r="Z8" s="156">
        <v>99750</v>
      </c>
      <c r="AA8" s="145"/>
      <c r="AB8" s="156">
        <v>99750</v>
      </c>
    </row>
    <row r="9" spans="2:29" x14ac:dyDescent="0.25">
      <c r="B9" s="7">
        <v>45753</v>
      </c>
      <c r="C9" s="8">
        <v>403</v>
      </c>
      <c r="D9" s="9"/>
      <c r="E9" s="10">
        <v>15.6</v>
      </c>
      <c r="F9" s="40">
        <f t="shared" si="0"/>
        <v>6286.8</v>
      </c>
      <c r="G9" s="159">
        <v>45763</v>
      </c>
      <c r="H9" s="17" t="s">
        <v>100</v>
      </c>
      <c r="I9" s="18"/>
      <c r="J9" s="19">
        <v>39720</v>
      </c>
      <c r="P9" s="154">
        <v>45763</v>
      </c>
      <c r="Q9" s="149" t="s">
        <v>90</v>
      </c>
      <c r="R9" s="154">
        <v>45747</v>
      </c>
      <c r="S9" s="149" t="s">
        <v>33</v>
      </c>
      <c r="T9" s="148">
        <v>107</v>
      </c>
      <c r="U9" s="149" t="s">
        <v>34</v>
      </c>
      <c r="V9" s="149" t="s">
        <v>77</v>
      </c>
      <c r="W9" s="147">
        <v>40</v>
      </c>
      <c r="X9" s="149" t="s">
        <v>41</v>
      </c>
      <c r="Y9" s="146">
        <v>574.25734999999997</v>
      </c>
      <c r="Z9" s="156">
        <v>22970.29</v>
      </c>
      <c r="AA9" s="156">
        <v>229.7</v>
      </c>
      <c r="AB9" s="156">
        <v>23199.99</v>
      </c>
    </row>
    <row r="10" spans="2:29" x14ac:dyDescent="0.25">
      <c r="B10" s="7">
        <v>45754</v>
      </c>
      <c r="C10" s="8">
        <v>406</v>
      </c>
      <c r="D10" s="9"/>
      <c r="E10" s="10">
        <v>15.6</v>
      </c>
      <c r="F10" s="40">
        <f t="shared" si="0"/>
        <v>6333.5999999999995</v>
      </c>
      <c r="G10" s="159">
        <v>45763</v>
      </c>
      <c r="H10" s="17" t="s">
        <v>101</v>
      </c>
      <c r="I10" s="18"/>
      <c r="J10" s="19">
        <v>31500</v>
      </c>
      <c r="P10" s="154">
        <v>45763</v>
      </c>
      <c r="Q10" s="149" t="s">
        <v>90</v>
      </c>
      <c r="R10" s="154">
        <v>45747</v>
      </c>
      <c r="S10" s="149" t="s">
        <v>33</v>
      </c>
      <c r="T10" s="148">
        <v>107</v>
      </c>
      <c r="U10" s="149" t="s">
        <v>34</v>
      </c>
      <c r="V10" s="149" t="s">
        <v>78</v>
      </c>
      <c r="W10" s="147">
        <v>40</v>
      </c>
      <c r="X10" s="149" t="s">
        <v>41</v>
      </c>
      <c r="Y10" s="146">
        <v>594.05940999999996</v>
      </c>
      <c r="Z10" s="156">
        <v>23762.38</v>
      </c>
      <c r="AA10" s="156">
        <v>237.63</v>
      </c>
      <c r="AB10" s="156">
        <v>24000.01</v>
      </c>
    </row>
    <row r="11" spans="2:29" x14ac:dyDescent="0.25">
      <c r="B11" s="7">
        <v>45755</v>
      </c>
      <c r="C11" s="8">
        <v>436.5</v>
      </c>
      <c r="D11" s="9"/>
      <c r="E11" s="10">
        <v>15.6</v>
      </c>
      <c r="F11" s="40">
        <f t="shared" si="0"/>
        <v>6809.4</v>
      </c>
      <c r="G11" s="159"/>
      <c r="H11" s="17"/>
      <c r="I11" s="18"/>
      <c r="J11" s="19"/>
      <c r="P11" s="152"/>
      <c r="Q11" s="151"/>
      <c r="R11" s="152"/>
      <c r="S11" s="151"/>
      <c r="T11" s="150"/>
      <c r="U11" s="151"/>
      <c r="V11" s="151" t="s">
        <v>96</v>
      </c>
      <c r="W11" s="157"/>
      <c r="X11" s="151"/>
      <c r="Y11" s="155"/>
      <c r="Z11" s="153"/>
      <c r="AA11" s="153"/>
      <c r="AB11" s="153">
        <v>-146950</v>
      </c>
    </row>
    <row r="12" spans="2:29" x14ac:dyDescent="0.25">
      <c r="B12" s="7">
        <v>45756</v>
      </c>
      <c r="C12" s="8">
        <v>397</v>
      </c>
      <c r="D12" s="9"/>
      <c r="E12" s="10">
        <v>15.6</v>
      </c>
      <c r="F12" s="40">
        <f t="shared" si="0"/>
        <v>6193.2</v>
      </c>
      <c r="G12" s="159"/>
      <c r="H12" s="17"/>
      <c r="I12" s="18"/>
      <c r="J12" s="19"/>
      <c r="P12" s="164">
        <v>45763</v>
      </c>
      <c r="Q12" s="165" t="s">
        <v>91</v>
      </c>
      <c r="R12" s="164">
        <v>45777</v>
      </c>
      <c r="S12" s="165" t="s">
        <v>33</v>
      </c>
      <c r="T12" s="166">
        <v>108</v>
      </c>
      <c r="U12" s="165" t="s">
        <v>34</v>
      </c>
      <c r="V12" s="165" t="s">
        <v>75</v>
      </c>
      <c r="W12" s="167">
        <v>50</v>
      </c>
      <c r="X12" s="165" t="s">
        <v>41</v>
      </c>
      <c r="Y12" s="168">
        <v>698</v>
      </c>
      <c r="Z12" s="169">
        <v>34900</v>
      </c>
      <c r="AA12" s="169"/>
      <c r="AB12" s="169">
        <v>34900</v>
      </c>
      <c r="AC12" s="158" t="s">
        <v>97</v>
      </c>
    </row>
    <row r="13" spans="2:29" x14ac:dyDescent="0.25">
      <c r="B13" s="7">
        <v>45757</v>
      </c>
      <c r="C13" s="8">
        <v>419</v>
      </c>
      <c r="D13" s="9"/>
      <c r="E13" s="10">
        <v>15.6</v>
      </c>
      <c r="F13" s="40">
        <f t="shared" si="0"/>
        <v>6536.4</v>
      </c>
      <c r="G13" s="159"/>
      <c r="H13" s="17"/>
      <c r="I13" s="18"/>
      <c r="J13" s="19"/>
      <c r="P13" s="164">
        <v>45763</v>
      </c>
      <c r="Q13" s="165" t="s">
        <v>91</v>
      </c>
      <c r="R13" s="164">
        <v>45777</v>
      </c>
      <c r="S13" s="165" t="s">
        <v>33</v>
      </c>
      <c r="T13" s="166">
        <v>108</v>
      </c>
      <c r="U13" s="165" t="s">
        <v>34</v>
      </c>
      <c r="V13" s="165" t="s">
        <v>92</v>
      </c>
      <c r="W13" s="167">
        <v>60</v>
      </c>
      <c r="X13" s="165" t="s">
        <v>41</v>
      </c>
      <c r="Y13" s="168">
        <v>662</v>
      </c>
      <c r="Z13" s="169">
        <v>39720</v>
      </c>
      <c r="AA13" s="169"/>
      <c r="AB13" s="169">
        <v>39720</v>
      </c>
      <c r="AC13" s="158" t="s">
        <v>97</v>
      </c>
    </row>
    <row r="14" spans="2:29" x14ac:dyDescent="0.25">
      <c r="B14" s="7">
        <v>45758</v>
      </c>
      <c r="C14" s="8">
        <v>409.5</v>
      </c>
      <c r="D14" s="9"/>
      <c r="E14" s="10">
        <v>15.6</v>
      </c>
      <c r="F14" s="40">
        <f t="shared" si="0"/>
        <v>6388.2</v>
      </c>
      <c r="G14" s="20"/>
      <c r="H14" s="17"/>
      <c r="I14" s="18"/>
      <c r="J14" s="19"/>
      <c r="P14" s="164">
        <v>45763</v>
      </c>
      <c r="Q14" s="165" t="s">
        <v>91</v>
      </c>
      <c r="R14" s="164">
        <v>45777</v>
      </c>
      <c r="S14" s="165" t="s">
        <v>33</v>
      </c>
      <c r="T14" s="166">
        <v>108</v>
      </c>
      <c r="U14" s="165" t="s">
        <v>34</v>
      </c>
      <c r="V14" s="170" t="s">
        <v>64</v>
      </c>
      <c r="W14" s="171">
        <v>2016</v>
      </c>
      <c r="X14" s="165" t="s">
        <v>12</v>
      </c>
      <c r="Y14" s="168">
        <v>15.625</v>
      </c>
      <c r="Z14" s="169">
        <v>31500</v>
      </c>
      <c r="AA14" s="169"/>
      <c r="AB14" s="169">
        <v>31500</v>
      </c>
      <c r="AC14" s="158" t="s">
        <v>98</v>
      </c>
    </row>
    <row r="15" spans="2:29" x14ac:dyDescent="0.25">
      <c r="B15" s="7">
        <v>45759</v>
      </c>
      <c r="C15" s="8">
        <v>417</v>
      </c>
      <c r="D15" s="9"/>
      <c r="E15" s="10">
        <v>15.6</v>
      </c>
      <c r="F15" s="40">
        <f t="shared" si="0"/>
        <v>6505.2</v>
      </c>
      <c r="G15" s="20"/>
      <c r="H15" s="17"/>
      <c r="I15" s="18"/>
      <c r="J15" s="19"/>
      <c r="P15" s="152"/>
      <c r="Q15" s="151"/>
      <c r="R15" s="152"/>
      <c r="S15" s="151"/>
      <c r="T15" s="150"/>
      <c r="U15" s="151"/>
      <c r="V15" s="163" t="s">
        <v>102</v>
      </c>
      <c r="W15" s="157"/>
      <c r="X15" s="151"/>
      <c r="Y15" s="155"/>
      <c r="Z15" s="153"/>
      <c r="AA15" s="153"/>
      <c r="AB15" s="153">
        <v>-106120</v>
      </c>
      <c r="AC15" s="158"/>
    </row>
    <row r="16" spans="2:29" x14ac:dyDescent="0.25">
      <c r="B16" s="7">
        <v>45760</v>
      </c>
      <c r="C16" s="8">
        <v>397.5</v>
      </c>
      <c r="D16" s="9"/>
      <c r="E16" s="10">
        <v>15.6</v>
      </c>
      <c r="F16" s="40">
        <f t="shared" si="0"/>
        <v>6201</v>
      </c>
      <c r="G16" s="20"/>
      <c r="H16" s="17"/>
      <c r="I16" s="18"/>
      <c r="J16" s="19"/>
      <c r="P16" s="172"/>
      <c r="Q16" s="173"/>
      <c r="R16" s="172"/>
      <c r="S16" s="173"/>
      <c r="T16" s="174"/>
      <c r="U16" s="173"/>
      <c r="V16" s="173"/>
      <c r="W16" s="175"/>
      <c r="X16" s="173"/>
      <c r="Y16" s="176"/>
      <c r="Z16" s="177"/>
      <c r="AA16" s="177"/>
      <c r="AB16" s="177"/>
      <c r="AC16" s="158"/>
    </row>
    <row r="17" spans="2:29" x14ac:dyDescent="0.25">
      <c r="B17" s="7">
        <v>45761</v>
      </c>
      <c r="C17" s="8">
        <v>407</v>
      </c>
      <c r="D17" s="9"/>
      <c r="E17" s="10">
        <v>15.6</v>
      </c>
      <c r="F17" s="40">
        <f t="shared" si="0"/>
        <v>6349.2</v>
      </c>
      <c r="G17" s="20"/>
      <c r="H17" s="17"/>
      <c r="I17" s="18"/>
      <c r="J17" s="19"/>
      <c r="P17" s="172"/>
      <c r="Q17" s="173"/>
      <c r="R17" s="172"/>
      <c r="S17" s="173"/>
      <c r="T17" s="174"/>
      <c r="U17" s="173"/>
      <c r="V17" s="173"/>
      <c r="W17" s="175"/>
      <c r="X17" s="173"/>
      <c r="Y17" s="176"/>
      <c r="Z17" s="177"/>
      <c r="AA17" s="177"/>
      <c r="AB17" s="177"/>
      <c r="AC17" s="158"/>
    </row>
    <row r="18" spans="2:29" x14ac:dyDescent="0.25">
      <c r="B18" s="7">
        <v>45762</v>
      </c>
      <c r="C18" s="8">
        <v>413</v>
      </c>
      <c r="D18" s="9"/>
      <c r="E18" s="10">
        <v>15.6</v>
      </c>
      <c r="F18" s="40">
        <f t="shared" si="0"/>
        <v>6442.8</v>
      </c>
      <c r="G18" s="20"/>
      <c r="H18" s="17"/>
      <c r="I18" s="18"/>
      <c r="J18" s="19"/>
      <c r="P18" s="178"/>
      <c r="Q18" s="179"/>
      <c r="R18" s="178"/>
      <c r="S18" s="179"/>
      <c r="T18" s="180"/>
      <c r="U18" s="179"/>
      <c r="V18" s="181"/>
      <c r="W18" s="182"/>
      <c r="X18" s="179"/>
      <c r="Y18" s="183"/>
      <c r="Z18" s="184"/>
      <c r="AA18" s="184"/>
      <c r="AB18" s="184"/>
    </row>
    <row r="19" spans="2:29" x14ac:dyDescent="0.25">
      <c r="B19" s="7">
        <v>45763</v>
      </c>
      <c r="C19" s="8">
        <v>405</v>
      </c>
      <c r="D19" s="9"/>
      <c r="E19" s="10">
        <v>15.6</v>
      </c>
      <c r="F19" s="40">
        <f t="shared" si="0"/>
        <v>6318</v>
      </c>
      <c r="G19" s="20"/>
      <c r="H19" s="17"/>
      <c r="I19" s="18"/>
      <c r="J19" s="19"/>
    </row>
    <row r="20" spans="2:29" x14ac:dyDescent="0.25">
      <c r="B20" s="7">
        <v>45764</v>
      </c>
      <c r="C20" s="8"/>
      <c r="D20" s="9"/>
      <c r="E20" s="10">
        <v>15.6</v>
      </c>
      <c r="F20" s="40">
        <f t="shared" si="0"/>
        <v>0</v>
      </c>
      <c r="G20" s="20"/>
      <c r="H20" s="17"/>
      <c r="I20" s="18"/>
      <c r="J20" s="19"/>
    </row>
    <row r="21" spans="2:29" x14ac:dyDescent="0.25">
      <c r="B21" s="7">
        <v>45765</v>
      </c>
      <c r="C21" s="8"/>
      <c r="D21" s="9"/>
      <c r="E21" s="10">
        <v>15.6</v>
      </c>
      <c r="F21" s="40">
        <f t="shared" si="0"/>
        <v>0</v>
      </c>
      <c r="G21" s="20"/>
      <c r="H21" s="17"/>
      <c r="I21" s="18"/>
      <c r="J21" s="19"/>
    </row>
    <row r="22" spans="2:29" x14ac:dyDescent="0.25">
      <c r="B22" s="7">
        <v>45766</v>
      </c>
      <c r="C22" s="8"/>
      <c r="D22" s="9"/>
      <c r="E22" s="10">
        <v>15.6</v>
      </c>
      <c r="F22" s="40">
        <f t="shared" si="0"/>
        <v>0</v>
      </c>
      <c r="G22" s="20"/>
      <c r="H22" s="17"/>
      <c r="I22" s="18"/>
      <c r="J22" s="19"/>
    </row>
    <row r="23" spans="2:29" x14ac:dyDescent="0.25">
      <c r="B23" s="7">
        <v>45767</v>
      </c>
      <c r="C23" s="8"/>
      <c r="D23" s="9"/>
      <c r="E23" s="10">
        <v>15.6</v>
      </c>
      <c r="F23" s="40">
        <f t="shared" si="0"/>
        <v>0</v>
      </c>
      <c r="G23" s="20"/>
      <c r="H23" s="17"/>
      <c r="I23" s="18"/>
      <c r="J23" s="19"/>
    </row>
    <row r="24" spans="2:29" x14ac:dyDescent="0.25">
      <c r="B24" s="7">
        <v>45768</v>
      </c>
      <c r="C24" s="8"/>
      <c r="D24" s="9"/>
      <c r="E24" s="10">
        <v>15.6</v>
      </c>
      <c r="F24" s="40">
        <f t="shared" si="0"/>
        <v>0</v>
      </c>
      <c r="G24" s="20"/>
      <c r="H24" s="17"/>
      <c r="I24" s="18"/>
      <c r="J24" s="19"/>
    </row>
    <row r="25" spans="2:29" x14ac:dyDescent="0.25">
      <c r="B25" s="7">
        <v>45769</v>
      </c>
      <c r="C25" s="8"/>
      <c r="D25" s="9"/>
      <c r="E25" s="10">
        <v>15.6</v>
      </c>
      <c r="F25" s="40">
        <f t="shared" si="0"/>
        <v>0</v>
      </c>
      <c r="G25" s="20"/>
      <c r="H25" s="17"/>
      <c r="I25" s="18"/>
      <c r="J25" s="19"/>
    </row>
    <row r="26" spans="2:29" x14ac:dyDescent="0.25">
      <c r="B26" s="7">
        <v>45770</v>
      </c>
      <c r="C26" s="8"/>
      <c r="D26" s="9"/>
      <c r="E26" s="10">
        <v>15.6</v>
      </c>
      <c r="F26" s="40">
        <f t="shared" si="0"/>
        <v>0</v>
      </c>
      <c r="G26" s="20"/>
      <c r="H26" s="17"/>
      <c r="I26" s="18"/>
      <c r="J26" s="19"/>
    </row>
    <row r="27" spans="2:29" x14ac:dyDescent="0.25">
      <c r="B27" s="7">
        <v>45771</v>
      </c>
      <c r="C27" s="8"/>
      <c r="D27" s="9"/>
      <c r="E27" s="10">
        <v>15.6</v>
      </c>
      <c r="F27" s="40">
        <f t="shared" si="0"/>
        <v>0</v>
      </c>
      <c r="G27" s="20"/>
      <c r="H27" s="17"/>
      <c r="I27" s="18"/>
      <c r="J27" s="19"/>
    </row>
    <row r="28" spans="2:29" x14ac:dyDescent="0.25">
      <c r="B28" s="7">
        <v>45772</v>
      </c>
      <c r="C28" s="8"/>
      <c r="D28" s="9"/>
      <c r="E28" s="10">
        <v>15.6</v>
      </c>
      <c r="F28" s="40">
        <f t="shared" si="0"/>
        <v>0</v>
      </c>
      <c r="G28" s="20"/>
      <c r="H28" s="17"/>
      <c r="I28" s="18"/>
      <c r="J28" s="19"/>
    </row>
    <row r="29" spans="2:29" x14ac:dyDescent="0.25">
      <c r="B29" s="7">
        <v>45773</v>
      </c>
      <c r="C29" s="8"/>
      <c r="D29" s="9"/>
      <c r="E29" s="10">
        <v>15.6</v>
      </c>
      <c r="F29" s="40">
        <f t="shared" si="0"/>
        <v>0</v>
      </c>
      <c r="G29" s="20"/>
      <c r="H29" s="17"/>
      <c r="I29" s="18"/>
      <c r="J29" s="19"/>
    </row>
    <row r="30" spans="2:29" x14ac:dyDescent="0.25">
      <c r="B30" s="7">
        <v>45774</v>
      </c>
      <c r="C30" s="8"/>
      <c r="D30" s="9"/>
      <c r="E30" s="10">
        <v>15.6</v>
      </c>
      <c r="F30" s="40">
        <f t="shared" si="0"/>
        <v>0</v>
      </c>
      <c r="G30" s="20"/>
      <c r="H30" s="17"/>
      <c r="I30" s="18"/>
      <c r="J30" s="19"/>
    </row>
    <row r="31" spans="2:29" x14ac:dyDescent="0.25">
      <c r="B31" s="7">
        <v>45775</v>
      </c>
      <c r="C31" s="8"/>
      <c r="D31" s="9"/>
      <c r="E31" s="10">
        <v>15.6</v>
      </c>
      <c r="F31" s="40">
        <f t="shared" si="0"/>
        <v>0</v>
      </c>
      <c r="G31" s="20"/>
      <c r="H31" s="17"/>
      <c r="I31" s="18"/>
      <c r="J31" s="19"/>
    </row>
    <row r="32" spans="2:29" x14ac:dyDescent="0.25">
      <c r="B32" s="7">
        <v>45776</v>
      </c>
      <c r="C32" s="8"/>
      <c r="D32" s="9"/>
      <c r="E32" s="10">
        <v>15.6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45777</v>
      </c>
      <c r="C33" s="8"/>
      <c r="D33" s="9"/>
      <c r="E33" s="10">
        <v>15.6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6513.5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106120.00399999993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101610.59999999999</v>
      </c>
      <c r="L36" s="33">
        <f>J36-J4-J5-J6+J37</f>
        <v>102626.70599999999</v>
      </c>
    </row>
    <row r="37" spans="2:12" x14ac:dyDescent="0.25">
      <c r="B37" s="27" t="s">
        <v>14</v>
      </c>
      <c r="C37" s="32">
        <f>C35</f>
        <v>6513.5</v>
      </c>
      <c r="D37" s="9">
        <f>D35/1.03</f>
        <v>0</v>
      </c>
      <c r="E37" s="10"/>
      <c r="F37" s="40">
        <f>SUM(F4:F36)</f>
        <v>101610.59999999999</v>
      </c>
      <c r="G37" s="20"/>
      <c r="H37" s="18" t="s">
        <v>15</v>
      </c>
      <c r="I37" s="18">
        <v>0.01</v>
      </c>
      <c r="J37" s="19">
        <f>J36*I37</f>
        <v>1016.1059999999999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-3493.297999999937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35</v>
      </c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2025'!J39*-1</f>
        <v>3493.297999999937</v>
      </c>
    </row>
    <row r="8" spans="2:29" x14ac:dyDescent="0.25">
      <c r="B8" s="7">
        <v>45782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45791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45792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45793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45794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45795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45796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45797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45798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45799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45800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45801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45802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45803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45804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45805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45806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45807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3493.297999999937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-3493.297999999937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35</v>
      </c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2025'!J39*-1</f>
        <v>3493.297999999937</v>
      </c>
    </row>
    <row r="8" spans="2:29" x14ac:dyDescent="0.25">
      <c r="B8" s="7">
        <v>45813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45822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45823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45824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45825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45826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45827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45828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45829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45830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45831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45832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45833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45834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45835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45836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45837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45838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3493.297999999937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-3493.297999999937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35</v>
      </c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3493.297999999937</v>
      </c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3493.297999999937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-3493.297999999937</v>
      </c>
      <c r="M39" s="18"/>
      <c r="N39" s="47">
        <f>J39+N34</f>
        <v>-3493.297999999937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/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-3493.297999999937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/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3493.297999999937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3493.297999999937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-3493.297999999937</v>
      </c>
      <c r="M39" s="18"/>
      <c r="N39" s="47">
        <f>J39+N34</f>
        <v>-3493.297999999937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/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-3493.297999999937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/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3493.297999999937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3493.297999999937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-3493.297999999937</v>
      </c>
      <c r="M39" s="18"/>
      <c r="N39" s="47">
        <f>J39+N34</f>
        <v>-3493.297999999937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/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-3493.297999999937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U38" sqref="U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/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3493.297999999937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3493.297999999937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-3493.297999999937</v>
      </c>
      <c r="M39" s="18"/>
      <c r="N39" s="47">
        <f>J39+N34</f>
        <v>-3493.297999999937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/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-3493.297999999937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/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3493.297999999937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3493.297999999937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-3493.297999999937</v>
      </c>
      <c r="M39" s="18"/>
      <c r="N39" s="47">
        <f>J39+N34</f>
        <v>-3493.297999999937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/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-3493.297999999937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/>
      <c r="C2" s="189"/>
      <c r="D2" s="189"/>
      <c r="E2" s="189"/>
      <c r="F2" s="189"/>
      <c r="G2" s="189"/>
      <c r="H2" s="189"/>
      <c r="I2" s="189"/>
      <c r="J2" s="19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3493.297999999937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91" t="s">
        <v>11</v>
      </c>
      <c r="I35" s="191"/>
      <c r="J35" s="26">
        <f>SUM(J4:J34)</f>
        <v>3493.297999999937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92" t="s">
        <v>13</v>
      </c>
      <c r="I36" s="19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93" t="s">
        <v>16</v>
      </c>
      <c r="C39" s="194"/>
      <c r="D39" s="28"/>
      <c r="E39" s="44"/>
      <c r="F39" s="45"/>
      <c r="G39" s="30"/>
      <c r="H39" s="195" t="s">
        <v>17</v>
      </c>
      <c r="I39" s="195"/>
      <c r="J39" s="31">
        <f>J36+J37+J38-J35</f>
        <v>-3493.297999999937</v>
      </c>
      <c r="M39" s="18"/>
      <c r="N39" s="47">
        <f>J39+N34</f>
        <v>-3493.297999999937</v>
      </c>
    </row>
    <row r="40" spans="2:14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  <c r="M40" s="18" t="s">
        <v>25</v>
      </c>
      <c r="N40" s="47"/>
    </row>
    <row r="41" spans="2:14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  <c r="M41" s="18" t="s">
        <v>32</v>
      </c>
      <c r="N41" s="47">
        <f>N40+N39</f>
        <v>-3493.297999999937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2025-03-20T07:11:35Z</cp:lastPrinted>
  <dcterms:created xsi:type="dcterms:W3CDTF">2015-06-05T18:19:34Z</dcterms:created>
  <dcterms:modified xsi:type="dcterms:W3CDTF">2025-06-19T11:05:02Z</dcterms:modified>
</cp:coreProperties>
</file>